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64011"/>
  <mc:AlternateContent xmlns:mc="http://schemas.openxmlformats.org/markup-compatibility/2006">
    <mc:Choice Requires="x15">
      <x15ac:absPath xmlns:x15ac="http://schemas.microsoft.com/office/spreadsheetml/2010/11/ac" url="\\sharepoint\DavWWWRoot\sirr\Shared Documents\KROVNI PRAVILNIK\09082019\7.4.1_3_NATJECAJ\PREDLOSCI_I_UPUTE\"/>
    </mc:Choice>
  </mc:AlternateContent>
  <bookViews>
    <workbookView xWindow="0" yWindow="0" windowWidth="28800" windowHeight="11700"/>
  </bookViews>
  <sheets>
    <sheet name=" PLAN NABAVE-TTIP" sheetId="1" r:id="rId1"/>
    <sheet name="Sheet3" sheetId="7" state="hidden" r:id="rId2"/>
    <sheet name="Uputa za popunjavanje tablice" sheetId="8" r:id="rId3"/>
  </sheets>
  <externalReferences>
    <externalReference r:id="rId4"/>
  </externalReferences>
  <definedNames>
    <definedName name="DA">'[1]PLAN NABAVE-TTIP'!$B$51:$B$52</definedName>
    <definedName name="Građenje">#REF!</definedName>
    <definedName name="građenje.životinje">#REF!</definedName>
    <definedName name="inenzitet">#REF!</definedName>
    <definedName name="intenzitet">#REF!</definedName>
    <definedName name="intenzitet.potpore">#REF!</definedName>
    <definedName name="iznos.potpore">#REF!</definedName>
    <definedName name="korisnik.je.početnik">#REF!</definedName>
    <definedName name="Korisnik.je.početnik?">#REF!</definedName>
    <definedName name="početnik">#REF!</definedName>
    <definedName name="_xlnm.Print_Area" localSheetId="0">' PLAN NABAVE-TTIP'!$A$1:$F$58</definedName>
    <definedName name="sp.mehanizacija">#REF!</definedName>
    <definedName name="sp.ostalo">#REF!</definedName>
    <definedName name="sp.ostalo.oprema">#REF!</definedName>
    <definedName name="sp.uređenje">#REF!</definedName>
    <definedName name="UZGOJ_CVIJEĆA__UKRASNOG_BILJA__LJEKOVITOG__ZAČINSKOG_I_AROMATIČNOG_BILJA__SA_PRIPADAJUĆOM_OPREMOM_I_INFRASTRUKTUROM_U_SKLOPU_POLJOPRIVREDNOG_GOSPODARSTVA">#REF!</definedName>
    <definedName name="vp.građenje1">#REF!</definedName>
    <definedName name="vp.građenje2">#REF!</definedName>
    <definedName name="vp.građenje3">#REF!</definedName>
    <definedName name="vp.mehanizacija">#REF!</definedName>
    <definedName name="vp.nasadi">#REF!</definedName>
    <definedName name="vp.navodnjavanje">#REF!</definedName>
    <definedName name="vp.oprema1">#REF!</definedName>
    <definedName name="vp.oprema2">#REF!</definedName>
    <definedName name="vp.oprema3">#REF!</definedName>
    <definedName name="vp.zemljište">#REF!</definedName>
    <definedName name="životinje.gradnja">#REF!</definedName>
    <definedName name="životinje.građenje">#REF!</definedName>
    <definedName name="životinje.oprema">#REF!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5" i="1" l="1"/>
  <c r="M24" i="1"/>
  <c r="M23" i="1"/>
  <c r="M22" i="1"/>
  <c r="M21" i="1"/>
  <c r="M20" i="1"/>
  <c r="M18" i="1"/>
  <c r="M17" i="1"/>
  <c r="M16" i="1"/>
  <c r="M14" i="1"/>
  <c r="M13" i="1"/>
  <c r="M12" i="1"/>
  <c r="M11" i="1"/>
  <c r="K46" i="1" l="1"/>
  <c r="K4" i="1"/>
  <c r="L12" i="1"/>
  <c r="L13" i="1"/>
  <c r="L14" i="1"/>
  <c r="L11" i="1"/>
  <c r="L7" i="1"/>
  <c r="L8" i="1"/>
  <c r="L9" i="1"/>
  <c r="L6" i="1"/>
  <c r="F4" i="1"/>
  <c r="K48" i="1"/>
  <c r="F49" i="1"/>
  <c r="L4" i="1" l="1"/>
  <c r="K32" i="1" l="1"/>
  <c r="F32" i="1"/>
  <c r="K50" i="1" l="1"/>
  <c r="K49" i="1"/>
  <c r="F50" i="1" l="1"/>
  <c r="K26" i="1" l="1"/>
  <c r="F26" i="1"/>
  <c r="F41" i="1" l="1"/>
  <c r="K15" i="1" l="1"/>
  <c r="F15" i="1"/>
  <c r="F19" i="1"/>
  <c r="F42" i="1" l="1"/>
  <c r="F43" i="1" s="1"/>
  <c r="F44" i="1" s="1"/>
  <c r="F55" i="1"/>
  <c r="K41" i="1"/>
  <c r="K19" i="1"/>
  <c r="K55" i="1" s="1"/>
  <c r="K42" i="1" l="1"/>
  <c r="F45" i="1"/>
  <c r="K43" i="1" l="1"/>
  <c r="K44" i="1" s="1"/>
  <c r="F47" i="1"/>
  <c r="F51" i="1" s="1"/>
  <c r="K45" i="1" l="1"/>
  <c r="L25" i="1"/>
  <c r="L21" i="1"/>
  <c r="L16" i="1"/>
  <c r="L24" i="1"/>
  <c r="L20" i="1"/>
  <c r="L23" i="1"/>
  <c r="L17" i="1"/>
  <c r="L22" i="1"/>
  <c r="L18" i="1"/>
  <c r="F53" i="1"/>
  <c r="F54" i="1" s="1"/>
  <c r="K47" i="1"/>
  <c r="F57" i="1" l="1"/>
  <c r="F58" i="1" s="1"/>
  <c r="F56" i="1"/>
  <c r="K51" i="1"/>
  <c r="K53" i="1" s="1"/>
  <c r="L19" i="1"/>
  <c r="L15" i="1"/>
  <c r="M7" i="1" l="1"/>
  <c r="M8" i="1"/>
  <c r="M9" i="1"/>
  <c r="M6" i="1"/>
  <c r="O6" i="1" s="1"/>
  <c r="P6" i="1" s="1"/>
  <c r="O12" i="1" l="1"/>
  <c r="P12" i="1" s="1"/>
  <c r="O8" i="1"/>
  <c r="P8" i="1" s="1"/>
  <c r="O18" i="1"/>
  <c r="P18" i="1" s="1"/>
  <c r="O17" i="1"/>
  <c r="P17" i="1" s="1"/>
  <c r="O14" i="1"/>
  <c r="P14" i="1" s="1"/>
  <c r="O25" i="1"/>
  <c r="P25" i="1" s="1"/>
  <c r="O20" i="1"/>
  <c r="P20" i="1" s="1"/>
  <c r="O24" i="1"/>
  <c r="P24" i="1" s="1"/>
  <c r="O22" i="1"/>
  <c r="P22" i="1" s="1"/>
  <c r="O13" i="1"/>
  <c r="P13" i="1" s="1"/>
  <c r="O9" i="1"/>
  <c r="P9" i="1" s="1"/>
  <c r="O23" i="1"/>
  <c r="P23" i="1" s="1"/>
  <c r="O7" i="1"/>
  <c r="P7" i="1" s="1"/>
  <c r="O11" i="1"/>
  <c r="P11" i="1" s="1"/>
  <c r="O16" i="1"/>
  <c r="O21" i="1"/>
  <c r="P21" i="1" s="1"/>
  <c r="M19" i="1"/>
  <c r="M4" i="1"/>
  <c r="M15" i="1"/>
  <c r="O15" i="1" l="1"/>
  <c r="P16" i="1"/>
  <c r="P15" i="1" s="1"/>
  <c r="O19" i="1"/>
  <c r="P19" i="1"/>
  <c r="O4" i="1"/>
  <c r="P4" i="1"/>
  <c r="K54" i="1" l="1"/>
  <c r="K56" i="1" l="1"/>
  <c r="K57" i="1"/>
  <c r="K58" i="1" s="1"/>
</calcChain>
</file>

<file path=xl/comments1.xml><?xml version="1.0" encoding="utf-8"?>
<comments xmlns="http://schemas.openxmlformats.org/spreadsheetml/2006/main">
  <authors>
    <author>APPRRR</author>
    <author>mario.sabljic</author>
  </authors>
  <commentList>
    <comment ref="A1" authorId="0" shapeId="0">
      <text>
        <r>
          <rPr>
            <b/>
            <sz val="9"/>
            <color indexed="81"/>
            <rFont val="Tahoma"/>
            <family val="2"/>
            <charset val="238"/>
          </rPr>
          <t>APPRRR:</t>
        </r>
        <r>
          <rPr>
            <sz val="9"/>
            <color indexed="81"/>
            <rFont val="Tahoma"/>
            <family val="2"/>
            <charset val="238"/>
          </rPr>
          <t xml:space="preserve">
</t>
        </r>
        <r>
          <rPr>
            <sz val="11"/>
            <color indexed="81"/>
            <rFont val="Tahoma"/>
            <family val="2"/>
            <charset val="238"/>
          </rPr>
          <t>U svakom redu ispod glavnih grupa troškova nalazi se padajuća lista s kodovima troškova sukladno Listi prihvatljivih troškova. Potrebno je odabrati odgovarajući kod trošak iz padajuće liste na koji se odnosi planirani predmet nabave.</t>
        </r>
      </text>
    </comment>
    <comment ref="B2" authorId="1" shapeId="0">
      <text>
        <r>
          <rPr>
            <b/>
            <sz val="9"/>
            <color indexed="81"/>
            <rFont val="Tahoma"/>
            <family val="2"/>
            <charset val="238"/>
          </rPr>
          <t xml:space="preserve">APPRRR:
</t>
        </r>
        <r>
          <rPr>
            <sz val="11"/>
            <color indexed="81"/>
            <rFont val="Tahoma"/>
            <family val="2"/>
            <charset val="238"/>
          </rPr>
          <t>U svakom redu ispod glavnih grupa troškova nalazi se padajuća lista s prihvatljivim troškovima u toj grupi sukladno Listi prihvatljivih troškova. Potrebno je odabrati trošak iz padajuće liste na koji se odnosi planirani predmet nabave.
Način dodavanja novih redova slikovno je prikazan u Uputi za popunjavanje tablice.</t>
        </r>
      </text>
    </comment>
    <comment ref="C2" authorId="1" shapeId="0">
      <text>
        <r>
          <rPr>
            <b/>
            <sz val="9"/>
            <color indexed="81"/>
            <rFont val="Tahoma"/>
            <family val="2"/>
            <charset val="238"/>
          </rPr>
          <t>APPRRR:</t>
        </r>
        <r>
          <rPr>
            <sz val="9"/>
            <color indexed="81"/>
            <rFont val="Tahoma"/>
            <family val="2"/>
            <charset val="238"/>
          </rPr>
          <t xml:space="preserve">
</t>
        </r>
        <r>
          <rPr>
            <sz val="11"/>
            <color indexed="81"/>
            <rFont val="Tahoma"/>
            <family val="2"/>
            <charset val="238"/>
          </rPr>
          <t>U ovaj stupac se upisuje točan naziv predmeta koji korisnik nabavlja (npr. Izgradnja dječjeg vrtića, Rekonstrukcija društvenog doma, Nabava namještaja dječjeg vrtića, Nabava kuhinjske elektroopreme i sl.)</t>
        </r>
      </text>
    </comment>
    <comment ref="D2" authorId="1" shapeId="0">
      <text>
        <r>
          <rPr>
            <b/>
            <sz val="9"/>
            <color indexed="81"/>
            <rFont val="Tahoma"/>
            <family val="2"/>
            <charset val="238"/>
          </rPr>
          <t>APPRRR:</t>
        </r>
        <r>
          <rPr>
            <sz val="9"/>
            <color indexed="81"/>
            <rFont val="Tahoma"/>
            <family val="2"/>
            <charset val="238"/>
          </rPr>
          <t xml:space="preserve">
</t>
        </r>
        <r>
          <rPr>
            <sz val="11"/>
            <color indexed="81"/>
            <rFont val="Tahoma"/>
            <family val="2"/>
            <charset val="238"/>
          </rPr>
          <t>Upisuje se kratki opis planirane nabave odnosno glavna karakteristika/kapacitet.</t>
        </r>
      </text>
    </comment>
    <comment ref="E2" authorId="1" shapeId="0">
      <text>
        <r>
          <rPr>
            <b/>
            <sz val="9"/>
            <color indexed="81"/>
            <rFont val="Tahoma"/>
            <family val="2"/>
            <charset val="238"/>
          </rPr>
          <t>APPRRR:</t>
        </r>
        <r>
          <rPr>
            <sz val="9"/>
            <color indexed="81"/>
            <rFont val="Tahoma"/>
            <family val="2"/>
            <charset val="238"/>
          </rPr>
          <t xml:space="preserve">
</t>
        </r>
        <r>
          <rPr>
            <b/>
            <sz val="11"/>
            <color indexed="81"/>
            <rFont val="Tahoma"/>
            <family val="2"/>
            <charset val="238"/>
          </rPr>
          <t xml:space="preserve">"Javna nabava" </t>
        </r>
        <r>
          <rPr>
            <sz val="11"/>
            <color indexed="81"/>
            <rFont val="Tahoma"/>
            <family val="2"/>
            <charset val="238"/>
          </rPr>
          <t xml:space="preserve">se odabire iz padajuće liste za nabave procijenjene vrijednosti iznad propisanih pragova.
</t>
        </r>
        <r>
          <rPr>
            <b/>
            <sz val="11"/>
            <color indexed="81"/>
            <rFont val="Tahoma"/>
            <family val="2"/>
            <charset val="238"/>
          </rPr>
          <t xml:space="preserve">"Jednostavna nabava" </t>
        </r>
        <r>
          <rPr>
            <sz val="11"/>
            <color indexed="81"/>
            <rFont val="Tahoma"/>
            <family val="2"/>
            <charset val="238"/>
          </rPr>
          <t>se odabire iz padajuće liste za nabave procijenjene vrijednosti ispod propisanih pragova.</t>
        </r>
        <r>
          <rPr>
            <sz val="9"/>
            <color indexed="81"/>
            <rFont val="Tahoma"/>
            <family val="2"/>
            <charset val="238"/>
          </rPr>
          <t xml:space="preserve">
</t>
        </r>
      </text>
    </comment>
    <comment ref="F2" authorId="1" shapeId="0">
      <text>
        <r>
          <rPr>
            <b/>
            <sz val="9"/>
            <color indexed="81"/>
            <rFont val="Tahoma"/>
            <family val="2"/>
            <charset val="238"/>
          </rPr>
          <t>APPRRR:</t>
        </r>
        <r>
          <rPr>
            <sz val="9"/>
            <color indexed="81"/>
            <rFont val="Tahoma"/>
            <family val="2"/>
            <charset val="238"/>
          </rPr>
          <t xml:space="preserve">
</t>
        </r>
        <r>
          <rPr>
            <sz val="11"/>
            <color indexed="81"/>
            <rFont val="Tahoma"/>
            <family val="2"/>
            <charset val="238"/>
          </rPr>
          <t>Ako Korisnik ima ili će do trenutka nastanka troška imati pravo na odbitak pretporeza po osnovi predmetnog ulaganja, trošak PDV-a nije prihvatljiv te se unosi procijenjena vrijednost nabave bez PDV-a.
Ako Korisnik nema i neće imati pravo na odbitak pretporeza po osnovi predmetnog ulaganja, trošak PDV-a je prihvatljiv te se unosi procijenjena vrijednost nabave s PDV-om.</t>
        </r>
      </text>
    </comment>
    <comment ref="G2" authorId="1" shapeId="0">
      <text>
        <r>
          <rPr>
            <b/>
            <sz val="9"/>
            <color indexed="81"/>
            <rFont val="Tahoma"/>
            <family val="2"/>
            <charset val="238"/>
          </rPr>
          <t>APPRRR:</t>
        </r>
        <r>
          <rPr>
            <sz val="9"/>
            <color indexed="81"/>
            <rFont val="Tahoma"/>
            <family val="2"/>
            <charset val="238"/>
          </rPr>
          <t xml:space="preserve">
</t>
        </r>
        <r>
          <rPr>
            <sz val="11"/>
            <color indexed="81"/>
            <rFont val="Tahoma"/>
            <family val="2"/>
            <charset val="238"/>
          </rPr>
          <t>Upisuje se naziv troška kako je naveden u ponudi.</t>
        </r>
        <r>
          <rPr>
            <sz val="9"/>
            <color indexed="81"/>
            <rFont val="Tahoma"/>
            <family val="2"/>
            <charset val="238"/>
          </rPr>
          <t xml:space="preserve">
</t>
        </r>
      </text>
    </comment>
    <comment ref="K2" authorId="0" shapeId="0">
      <text>
        <r>
          <rPr>
            <b/>
            <sz val="9"/>
            <color indexed="81"/>
            <rFont val="Tahoma"/>
            <charset val="1"/>
          </rPr>
          <t>APPRRR:</t>
        </r>
        <r>
          <rPr>
            <sz val="9"/>
            <color indexed="81"/>
            <rFont val="Tahoma"/>
            <charset val="1"/>
          </rPr>
          <t xml:space="preserve">
</t>
        </r>
        <r>
          <rPr>
            <sz val="11"/>
            <color indexed="81"/>
            <rFont val="Tahoma"/>
            <family val="2"/>
            <charset val="238"/>
          </rPr>
          <t>Ako Korisnik ima ili će do trenutka nastanka troška imati pravo na odbitak pretporeza po osnovi predmetnog ulaganja, trošak PDV-a nije prihvatljiv te se unosi prihvatljivi trošak iz predmeta nabave bez PDV-a.
Ako Korisnik nema i neće imati pravo na odbitak pretporeza po osnovi predmetnog ulaganja, trošak PDV-a je prihvatljiv te se unosi prihvatljivi trošak iz predmeta nabave s PDV-om, osim ako odabrani ponuditelj nije u sustavu PDV-a.</t>
        </r>
      </text>
    </comment>
  </commentList>
</comments>
</file>

<file path=xl/sharedStrings.xml><?xml version="1.0" encoding="utf-8"?>
<sst xmlns="http://schemas.openxmlformats.org/spreadsheetml/2006/main" count="112" uniqueCount="107">
  <si>
    <t>A</t>
  </si>
  <si>
    <t>C</t>
  </si>
  <si>
    <t>D</t>
  </si>
  <si>
    <t>E</t>
  </si>
  <si>
    <t>F</t>
  </si>
  <si>
    <t>G</t>
  </si>
  <si>
    <t>J</t>
  </si>
  <si>
    <t>K</t>
  </si>
  <si>
    <t>L</t>
  </si>
  <si>
    <t>M</t>
  </si>
  <si>
    <t>N</t>
  </si>
  <si>
    <t>O</t>
  </si>
  <si>
    <t>P</t>
  </si>
  <si>
    <t>R</t>
  </si>
  <si>
    <t>S</t>
  </si>
  <si>
    <t xml:space="preserve"> </t>
  </si>
  <si>
    <t>W</t>
  </si>
  <si>
    <t>Q</t>
  </si>
  <si>
    <t>Opremanje</t>
  </si>
  <si>
    <t>Ukupno prihvatljivi troškovi bez općih troškova</t>
  </si>
  <si>
    <t>B</t>
  </si>
  <si>
    <t>I</t>
  </si>
  <si>
    <t>Javna nabava</t>
  </si>
  <si>
    <t>Jednostavna nabava</t>
  </si>
  <si>
    <t xml:space="preserve">Opis predmeta nabave
(kratki opis, kapacitet, količina i sl.) </t>
  </si>
  <si>
    <t xml:space="preserve">Troškovi projektno-tehničke dokumentacije, geodetskih usluga, elaborata i certifikata, troškovi nadzora i vođenja projekta te troškovi pripreme i provedbe postupka nabave </t>
  </si>
  <si>
    <t>V</t>
  </si>
  <si>
    <r>
      <t xml:space="preserve">Naziv prihvatljivog troška 
</t>
    </r>
    <r>
      <rPr>
        <sz val="11"/>
        <rFont val="Calibri"/>
        <family val="2"/>
        <charset val="238"/>
        <scheme val="minor"/>
      </rPr>
      <t>(Pojašnjenje: Točan naziv prihvatljivog troška iz Liste prihvatljivih troškova)
Nematerijalni troškovi kupnje ili razvoja računalnih programa, ako postoje, su uključeni u osnovne materijalne troškove.</t>
    </r>
  </si>
  <si>
    <t xml:space="preserve">NAPOMENA:
</t>
  </si>
  <si>
    <t>FAZA I "PLAN NABAVE''</t>
  </si>
  <si>
    <t>FAZA II "TABLICA TROŠKOVA I IZRAČUNA POTPORE"</t>
  </si>
  <si>
    <t>1.</t>
  </si>
  <si>
    <t>2.</t>
  </si>
  <si>
    <t>RED/
KOD
TROŠKA</t>
  </si>
  <si>
    <t>Naziv troška prema odabranoj/ugovorenoj ponudi</t>
  </si>
  <si>
    <t>Naziv odabranog/ugovorenog  ponuditelja</t>
  </si>
  <si>
    <t>Datum odabrane/ugovorene  ponude</t>
  </si>
  <si>
    <t>Broj odabrane/ugovorene ponude</t>
  </si>
  <si>
    <t>Iznos troška u kunama uzimajući u obzir limite na opće troškove</t>
  </si>
  <si>
    <t>Građenje (izgradnja ili rekonstrukcija)</t>
  </si>
  <si>
    <t>VATROGASNOG DOMA DOBROVOLJNOG VATROGASNOG DRUŠTVA</t>
  </si>
  <si>
    <t>DRUŠTVENOG DOMA/ KULTURNOG CENTRA</t>
  </si>
  <si>
    <t>1.1.</t>
  </si>
  <si>
    <t>1.2.</t>
  </si>
  <si>
    <t>1.3.</t>
  </si>
  <si>
    <t>DJEČJEG VRTIĆA</t>
  </si>
  <si>
    <t>1.4.</t>
  </si>
  <si>
    <t>TRŽNICE</t>
  </si>
  <si>
    <t>1.5.</t>
  </si>
  <si>
    <t>2.1.</t>
  </si>
  <si>
    <t>VATROGASNOG DOMA DOBROVOLJNOG VATROGASNOG DRUŠTVA (isključujući opremu za obavljanje poslova vatrogasne djelatnosti i opremu za tekuće održavanje)</t>
  </si>
  <si>
    <t>SPORTSKE GRAĐEVINE</t>
  </si>
  <si>
    <t>2.2.</t>
  </si>
  <si>
    <t>2.3.</t>
  </si>
  <si>
    <t>2.4.</t>
  </si>
  <si>
    <t>2.5.</t>
  </si>
  <si>
    <t>Troškovi stručnjaka i konzultanata vezano za pripremu dokumentacije za natječaj (troškovi konzultantskih usluga)</t>
  </si>
  <si>
    <t>Troškovi stručnjaka i konzultanata vezano za pripremu dokumentacije za natječaj</t>
  </si>
  <si>
    <t>Troškovi projektno-tehničke dokumentacije, geodetskih usluga, elaborata i certifikata, troškovi nadzora i vođenja projekta te troškovi pripreme dokumentacije i provedbe postupka nabave</t>
  </si>
  <si>
    <t>Uputa za korisnika:</t>
  </si>
  <si>
    <t>Nakon otvaranja tablice potrebno je kliknuti "Enable Content"  kako bi tablica ispravno radila.</t>
  </si>
  <si>
    <t>Umetanje novih redova nema utjecaj na funkcioniranje formula ako se vrši na način prikazan na Slici 1 i Slici 2.</t>
  </si>
  <si>
    <t>Redovi se dodaju po potrebi ovisno o broju planiranih nabava.</t>
  </si>
  <si>
    <t xml:space="preserve">  SLIKA 1</t>
  </si>
  <si>
    <t xml:space="preserve">  SLIKA 2</t>
  </si>
  <si>
    <t>Sivo popunjene ćelije sadrže unaprijed definirane formule za automatsko računanje pod uvjetom da se ne poremete ćelije koje su s njima povezane. Ako izračun u sivim ćeijama nije točan, vjerojatno je došlo do brisanja ili premještanja redova označenih slovima te je u toj situaciji najbolje započeti popunjavanje na novoj tablici  preuzetoj s mrežne stranice www.apprrr.hr</t>
  </si>
  <si>
    <t>Kako bi se osiguralo da formule funkcioniraju, redovi označeni slovima ne smiju se brisati ili premještati.</t>
  </si>
  <si>
    <t>Naziv predmeta nabave</t>
  </si>
  <si>
    <r>
      <t xml:space="preserve">DISKONTIRANI NETO PRIHOD KOJI PROJEKT OSTVARUJE U REFERENTNOM RAZDOBLJU OD 10 GODINA
</t>
    </r>
    <r>
      <rPr>
        <i/>
        <sz val="11"/>
        <rFont val="Calibri"/>
        <family val="2"/>
        <charset val="238"/>
        <scheme val="minor"/>
      </rPr>
      <t>Pojašnjenje: Upisati vrijednost diskontiranog neto prihoda izračunatu u Tablici izračuna neto prihoda u poglavlju 9. Priloga uz Suglasnost predstavničkog tijela jedinice lokalne samouprave za provedbu ulaganja. U skladu s odredbama članka 61. stavka 2. i 7 Uredbe (EU) br. 1303/2013, ako  projekt nakon dovršetka ostvaruje neto prihod i ako prihvatljivi troškovi projekta prelaze 1.000.000 eura u protuvrijednosti u kunama, prihvatljivi troškovi projekta unaprijed se smanjuju za diskontirani neto prihod koji projekt ostvaruje u referentnom razdoblju od 10 godina.</t>
    </r>
  </si>
  <si>
    <r>
      <t xml:space="preserve">Tečaj utvrđen od Europske komisije za 1. siječnja godine u kojoj se donosi Odluka
(web adresa: https://www.ecb.europa.eu/stats/policy_and_exchange_rates/euro_reference_exchange_rates/html/eurofxref-graph-hrk.en.html
</t>
    </r>
    <r>
      <rPr>
        <b/>
        <i/>
        <sz val="11"/>
        <rFont val="Calibri"/>
        <family val="2"/>
        <charset val="238"/>
        <scheme val="minor"/>
      </rPr>
      <t>Pojašnjenje:</t>
    </r>
    <r>
      <rPr>
        <i/>
        <sz val="11"/>
        <rFont val="Calibri"/>
        <family val="2"/>
        <charset val="238"/>
        <scheme val="minor"/>
      </rPr>
      <t xml:space="preserve"> Korisnik upisuje tečaj koji je Europska središnja banka odredila prije 1. siječnja godine u kojoj se podnosi Zahtjev za potporu.
</t>
    </r>
    <r>
      <rPr>
        <b/>
        <i/>
        <sz val="11"/>
        <rFont val="Calibri"/>
        <family val="2"/>
        <charset val="238"/>
        <scheme val="minor"/>
      </rPr>
      <t>Napomena:</t>
    </r>
    <r>
      <rPr>
        <i/>
        <sz val="11"/>
        <rFont val="Calibri"/>
        <family val="2"/>
        <charset val="238"/>
        <scheme val="minor"/>
      </rPr>
      <t xml:space="preserve">
Agencija za plaćanja upisuje tečaj  koji je Europska središnja banka odredila prije 1. siječnja godine u kojoj se donosi Odluka.</t>
    </r>
  </si>
  <si>
    <r>
      <t xml:space="preserve">PRIHVATLJIVI IZNOS TROŠKOVA STRUČNJAKA I KONZULTANATA VEZANO ZA PRIPREMU DOKUMENTACIJE ZA NATJEČAJ (TROŠKOVI KONZULTANTSKIH USLUGA)
</t>
    </r>
    <r>
      <rPr>
        <i/>
        <sz val="11"/>
        <rFont val="Calibri"/>
        <family val="2"/>
        <charset val="238"/>
        <scheme val="minor"/>
      </rPr>
      <t>Pojašnjenje: Prihvatljiv je iznos iz reda B "Troškovi stručnjaka i konzultanata vezano za pripremu dokumentacije za natječaj (troškovi konzultantskih usluga)", osim ako je veći od 2% od ukupno prihvatljivih troškova projekta bez općih troškova ili od 75.000,00 kuna, kada je prihvatljiv manji od ta dva iznosa.</t>
    </r>
  </si>
  <si>
    <r>
      <t xml:space="preserve">NAJNIŽI IZNOS  POTPORE 
- najniži iznos potpore ne može biti manji od 15.000 EUR u kunskoj protuvrijednosti
</t>
    </r>
    <r>
      <rPr>
        <i/>
        <sz val="11"/>
        <rFont val="Calibri"/>
        <family val="2"/>
        <charset val="238"/>
        <scheme val="minor"/>
      </rPr>
      <t>Pojašnjenje: preračunati u kune najniži iznos sukladno tečaju iz reda F.</t>
    </r>
  </si>
  <si>
    <t>H</t>
  </si>
  <si>
    <r>
      <t xml:space="preserve">PRIHVATLJIVI IZNOS TROŠKOVA PRIPREME PROJEKTNO-TEHNIČKE DOKUMENTACIJE, GEODETSKIH USLUGA, ELABORATA I CERTIFIKATA, TROŠKOVA NADZORA I VOĐENJA PROJEKTA TE TROŠKOVA PRIPREME I PROVEDBE POSTUPKA NABAVE
</t>
    </r>
    <r>
      <rPr>
        <i/>
        <sz val="11"/>
        <rFont val="Calibri"/>
        <family val="2"/>
        <charset val="238"/>
        <scheme val="minor"/>
      </rPr>
      <t xml:space="preserve">Pojašnjenje: Prihvatljiv je iznos iz reda C "Troškovi pripreme projektno -tehničke dokumentacije, geodetskih usluga, elaborata i certifikata, troškovi nadzora i vođenja projekta te troškovi pripreme i provedbe postupka nabave" osim ako je veći od iznosa koji čini razliku gornje granice od 10% od ukupno prihvatljivih troškova projekta bez općih troškova i troškova navedenih u redu H. </t>
    </r>
    <r>
      <rPr>
        <b/>
        <sz val="11"/>
        <rFont val="Calibri"/>
        <family val="2"/>
        <charset val="238"/>
        <scheme val="minor"/>
      </rPr>
      <t xml:space="preserve">                                                         </t>
    </r>
  </si>
  <si>
    <t>T</t>
  </si>
  <si>
    <t>U</t>
  </si>
  <si>
    <r>
      <t xml:space="preserve">PRIHVATLJIVI UKUPNI IZNOS PRIHVATLJIVIH OPĆIH TROŠKOVA
</t>
    </r>
    <r>
      <rPr>
        <i/>
        <sz val="11"/>
        <rFont val="Calibri"/>
        <family val="2"/>
        <charset val="238"/>
        <scheme val="minor"/>
      </rPr>
      <t>Pojašnjenje: Prihvatljivi ukupni iznos prihvatljivih općih troškova čini zbroj iznosa iz redova H i I, ali ne može biti veći od 20.000 eura u kunskoj protuvrijednost.</t>
    </r>
  </si>
  <si>
    <r>
      <t xml:space="preserve">UKUPNI IZNOS PRIHVATLJIVOG ULAGANJA
</t>
    </r>
    <r>
      <rPr>
        <i/>
        <sz val="11"/>
        <rFont val="Calibri"/>
        <family val="2"/>
        <charset val="238"/>
        <scheme val="minor"/>
      </rPr>
      <t>Pojašnjenje: Zbrojiti iznose iz redova G i J</t>
    </r>
  </si>
  <si>
    <r>
      <t xml:space="preserve">UKUPNI IZNOS PRIHVATLJIVOG ULAGANJA (nakon umanjenja za diskontirani neto prihod ako je primjenjivo)
</t>
    </r>
    <r>
      <rPr>
        <i/>
        <sz val="11"/>
        <rFont val="Calibri"/>
        <family val="2"/>
        <charset val="238"/>
        <scheme val="minor"/>
      </rPr>
      <t>Pojašnjenje: ako UKUPNI IZNOS PRIHVATLJIVOG ULAGANJA prelazi 1.000.000 eura u protuvrijednosti u kunama, od iznosa iz reda K oduzeti iznos iz reda L.</t>
    </r>
  </si>
  <si>
    <r>
      <t xml:space="preserve">UKUPAN IZNOS PRIHVATLJIVIH TROŠKOVA BEZ OPĆIH TROŠKOVA                                                                                                                                                                                                                                                                              
</t>
    </r>
    <r>
      <rPr>
        <i/>
        <sz val="11"/>
        <rFont val="Calibri"/>
        <family val="2"/>
        <charset val="238"/>
        <scheme val="minor"/>
      </rPr>
      <t>Pojašnjenje: Ukupan iznos prihvatljivih troškova bez općih troškova jednak je iznosu iz reda A "Ukupno prihvatljivi troškovi bez općih troškova".</t>
    </r>
  </si>
  <si>
    <r>
      <t xml:space="preserve">INTENZITET JAVNE POTPORE
</t>
    </r>
    <r>
      <rPr>
        <i/>
        <sz val="11"/>
        <rFont val="Calibri"/>
        <family val="2"/>
        <charset val="238"/>
        <scheme val="minor"/>
      </rPr>
      <t>Pojašnjenje: Intenzitet potpore ovisi o razvrstavanju jedinica lokalne samouprave u skladu s Odlukom o razvrstavanju jedinica lokalne i područne (regionalne) samouprave prema stupnju razvijenosti („Narodne novine“, broj 132/17):
- do 80 % od ukupnih prihvatljivih troškova projekta koji se provodi na području jedinice lokalne samouprave koja se razvrstava u VII. i VIII. skupinu
- do 90 % od ukupnih prihvatljivih troškova projekta koji se provodi na području jedinice lokalne samouprave koja se razvrstava u V. i VI. skupinu
- do 100 % od ukupnih prihvatljivih troškova projekta koji se provodi na području jedinice lokalne samouprave koja se razvrstava u I., II., III. i IV. skupinu.
Iz padajuće liste odabrati odgovarajući intenzitet javne potpore.</t>
    </r>
  </si>
  <si>
    <r>
      <t xml:space="preserve">NAJVIŠI IZNOS POTPORE
- najviši iznos potpore je 1.000.000 EUR u kunskoj protuvrijednosti
</t>
    </r>
    <r>
      <rPr>
        <i/>
        <sz val="11"/>
        <rFont val="Calibri"/>
        <family val="2"/>
        <charset val="238"/>
        <scheme val="minor"/>
      </rPr>
      <t>Pojašnjenje: Najviši iznos potpore po projektu ne može biti viši od gore navedenog iznosa. Preračun u kune se vrši sukladno tečaju navedenom u redu F.</t>
    </r>
  </si>
  <si>
    <r>
      <t xml:space="preserve">IZRAČUNATI NAJVIŠI IZNOS JAVNE POTPORE
</t>
    </r>
    <r>
      <rPr>
        <i/>
        <sz val="11"/>
        <rFont val="Calibri"/>
        <family val="2"/>
        <charset val="238"/>
        <scheme val="minor"/>
      </rPr>
      <t>Pojašnjenje: pomnožiti UKUPNI IZNOS PRIHVATLJIVOG ULAGANJA iz reda M s intenzitetom javne potpore iz reda N. Ako je umnožak veći od iznosa iz reda O, upisati iznos iz reda O.
Ako je iznos manji od najnižeg iznosa potpore iz reda P, upisati 0,00.</t>
    </r>
  </si>
  <si>
    <r>
      <t xml:space="preserve">UKUPAN IZNOS PROJEKTA 
</t>
    </r>
    <r>
      <rPr>
        <i/>
        <sz val="11"/>
        <rFont val="Calibri"/>
        <family val="2"/>
        <charset val="238"/>
        <scheme val="minor"/>
      </rPr>
      <t>Pojašnjenje: zbrojiti iznose iz redova A, B, C, D i E.</t>
    </r>
  </si>
  <si>
    <t>Najviši iznos potpore po trošku uzimajući u obzir izračunati iznos potpore</t>
  </si>
  <si>
    <r>
      <t xml:space="preserve">UKUPAN IZNOS PRIMLJENE/DODIJELJENE JAVNE POTPORE IZ JAVNIH IZVORA REPUBLIKE HRVATSKE ZA ISTE PRIHVATLJIVE TROŠKOVE
</t>
    </r>
    <r>
      <rPr>
        <i/>
        <sz val="11"/>
        <rFont val="Calibri"/>
        <family val="2"/>
        <charset val="238"/>
        <scheme val="minor"/>
      </rPr>
      <t>Pojašnjenje: izračunava se samo u drugoj fazi postupka dodjele potpore ako su neki od prihvatljivih troškova djelomično sufinancirani iz javnih izvora Republike Hrvatske.
Upisati za FAZU II iznos primljene/dodijelene javne potpore.</t>
    </r>
  </si>
  <si>
    <r>
      <t xml:space="preserve">IZRAČUNATI IZNOS POTPORE PRIJE PRIMJENE FINANCIJSKE KOREKCIJE
</t>
    </r>
    <r>
      <rPr>
        <i/>
        <sz val="11"/>
        <rFont val="Calibri"/>
        <family val="2"/>
        <charset val="238"/>
        <scheme val="minor"/>
      </rPr>
      <t>Pojašnjenje: u prvoj fazi postupka dodjele potpore, izračunati iznos potpore u ovom redu jednak je iznosu iz reda Q.
U drugoj fazi postupka dodjele potpore, ako su neki od prihvatljivih troškova djelomično sufinancirani iz javnih izvora Republike Hrvatske, iznos potpore se umanjuje za primljeni/dodijeljeni iznos na način da iznos javne potpore iz svih javnih izvora u odnosu na ukupan iznos prihvatljivih troškova ne prelazi intenzitet potpore definiran Natječajem. Od iznosa u redu Q oduzeti iznos iz reda R</t>
    </r>
  </si>
  <si>
    <t>Stopa financijske korekcije u postupku nabave ako je izrečena</t>
  </si>
  <si>
    <r>
      <t xml:space="preserve">IZNOS POTPORE ZA DODJELU (NAKON PRIMJENE FINANCIJSKE KOREKCIJE)
</t>
    </r>
    <r>
      <rPr>
        <i/>
        <sz val="11"/>
        <rFont val="Calibri"/>
        <family val="2"/>
        <charset val="238"/>
        <scheme val="minor"/>
      </rPr>
      <t>Pojašnjenje: u prvoj fazi postupka dodjele potpore, iznos potpore za dodjelu u ovom redu jednak je iznosu iz reda Q odnosno iznosu iz reda S.
U drugoj fazi postupka dodjele potpore, ako je izrečena financijska korekcija u postupcima nabave, iznos potpore se umanjuje za izrečenu financijsku korekciju pimjenom odgovarajuće stope financijske korekcije. Od izračunatog iznosa potpore oduzeti iznos financijske korekcije iz stupca 15 odnosno zbrojiti iznose potpore po trošku iz stupca 16.</t>
    </r>
  </si>
  <si>
    <t>Iznos financijske korekcije izračunat primjenom odgovarajuće stope financijske korekcije</t>
  </si>
  <si>
    <t>Iznos potpore za dodjelu po trošku
(s uračunatom financijskom korekcijom ako je izrečena)</t>
  </si>
  <si>
    <t>X</t>
  </si>
  <si>
    <r>
      <t xml:space="preserve">IZNOS VLASTITIH SREDSTAVA
</t>
    </r>
    <r>
      <rPr>
        <i/>
        <sz val="11"/>
        <rFont val="Calibri"/>
        <family val="2"/>
        <charset val="238"/>
        <scheme val="minor"/>
      </rPr>
      <t>Pojašnjenje: od iznosa iz reda U oduzeti iznos iz reda T i iznos iz reda R.</t>
    </r>
  </si>
  <si>
    <r>
      <t xml:space="preserve">IZNOS POTPORE IZ PRORAČUNA EU
</t>
    </r>
    <r>
      <rPr>
        <i/>
        <sz val="11"/>
        <rFont val="Calibri"/>
        <family val="2"/>
        <charset val="238"/>
        <scheme val="minor"/>
      </rPr>
      <t>Pojašnjenje: Iznos iz reda T pomnožiti s 0,85.</t>
    </r>
  </si>
  <si>
    <r>
      <t xml:space="preserve">IZNOS POTPORE IZ PRORAČUNA REPUBLIKE HRVATSKE
</t>
    </r>
    <r>
      <rPr>
        <i/>
        <sz val="11"/>
        <rFont val="Calibri"/>
        <family val="2"/>
        <charset val="238"/>
        <scheme val="minor"/>
      </rPr>
      <t>Pojašnjenje: Od iznosa iz reda T oduzeti iznos iz reda W.</t>
    </r>
  </si>
  <si>
    <t>Upute za popunjavanje pojedinih stupaca mogu se vidjeti ako kliknete ili postavite kursor miša na naziv pojedinog stupca.</t>
  </si>
  <si>
    <t>Iznos prihvatljivog troška  u kunama
(s PDV-om ako je PDV prihvatljiv ili bez PDV-a ako nije prihvatljiv)</t>
  </si>
  <si>
    <t>Vrsta nabave
(Javna nabava ili Jednostavna nabava)</t>
  </si>
  <si>
    <t>Procijenjeni iznos nabave u kunama - iznos prihvatljivog troška
(s PDV-om ako je PDV korisniku prihvatljiv trošak ili bez PDV-a ako PDV korisniku nije prihvatljiv trošak)</t>
  </si>
  <si>
    <r>
      <rPr>
        <b/>
        <u/>
        <sz val="14"/>
        <color theme="1"/>
        <rFont val="Calibri"/>
        <family val="2"/>
        <charset val="238"/>
        <scheme val="minor"/>
      </rPr>
      <t>FAZA I "PLAN NABAVE''</t>
    </r>
    <r>
      <rPr>
        <b/>
        <sz val="14"/>
        <color theme="1"/>
        <rFont val="Calibri"/>
        <family val="2"/>
        <scheme val="minor"/>
      </rPr>
      <t xml:space="preserve">
 MJERA 7 / PODMJERA 7.4 / TIP OPERACIJE 7.4.1
Ulaganja u pokretanje, poboljšanje ili proširenje lokalnih temeljnih usluga za ruralno stanovništvo, uključujući slobodno vrijeme i kulturne aktivnosti te povezanu infrastrukturu</t>
    </r>
  </si>
  <si>
    <r>
      <rPr>
        <b/>
        <u/>
        <sz val="14"/>
        <color theme="1"/>
        <rFont val="Calibri"/>
        <family val="2"/>
        <charset val="238"/>
        <scheme val="minor"/>
      </rPr>
      <t>FAZA II "TABLICA TROŠKOVA I IZRAČUNA POTPORE"</t>
    </r>
    <r>
      <rPr>
        <b/>
        <sz val="14"/>
        <color theme="1"/>
        <rFont val="Calibri"/>
        <family val="2"/>
        <charset val="238"/>
        <scheme val="minor"/>
      </rPr>
      <t xml:space="preserve">
MJERA 7 / PODMJERA 7.4 / TIP OPERACIJE 7.4.1
Ulaganja u pokretanje, poboljšanje ili proširenje lokalnih temeljnih usluga za ruralno stanovništvo, uključujući slobodno vrijeme i kulturne aktivnosti te povezanu infrastrukturu</t>
    </r>
  </si>
  <si>
    <r>
      <t xml:space="preserve">Ukupan iznos neprihvatljivih troškova 
</t>
    </r>
    <r>
      <rPr>
        <i/>
        <sz val="14"/>
        <rFont val="Calibri"/>
        <family val="2"/>
        <charset val="238"/>
        <scheme val="minor"/>
      </rPr>
      <t>(Pojašnjenje: Troškovi koji se ne nalazi na Listi prihvatljivih troškova)</t>
    </r>
  </si>
  <si>
    <r>
      <t xml:space="preserve">Ukupan iznos neodobrenih troškova
</t>
    </r>
    <r>
      <rPr>
        <i/>
        <sz val="14"/>
        <rFont val="Calibri"/>
        <family val="2"/>
        <charset val="238"/>
        <scheme val="minor"/>
      </rPr>
      <t>(Pojašnjenje: Troškovi s Liste prihvatljivih troškova koji su svrstani u neodobrene)</t>
    </r>
  </si>
  <si>
    <t>Formule (suma) u redovima obojenim kao ovaj moraju se prilagoditi kako bi izračun bio točan sukladno broju novo dodanih redova.</t>
  </si>
  <si>
    <t>Svaki zaseban predmet nabave i odgovarajući ukupan iznos prihvatljivog troška se obvezno prikazuje u zasebnom redu.</t>
  </si>
  <si>
    <t>Građenje (izgradnja ili rekonsrtukcije) i odgovarajući ukupan iznos prihvatljivog troška za građenje se može prikazati u jednom redu.</t>
  </si>
  <si>
    <t>Određene ćelije koje su označene kao padajuća lista ne popunjavaju se unosom (tipkanjem) podataka, već se popunjavaju odabirom odgovarajuće opcije iz padajuće liste.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</si>
</sst>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813]_-;\-* #,##0.00\ [$€-813]_-;_-* &quot;-&quot;??\ [$€-813]_-;_-@_-"/>
    <numFmt numFmtId="165" formatCode="#,##0.000000"/>
  </numFmts>
  <fonts count="26" x14ac:knownFonts="1">
    <font>
      <sz val="11"/>
      <color theme="1"/>
      <name val="Calibri"/>
      <family val="2"/>
      <charset val="238"/>
      <scheme val="minor"/>
    </font>
    <font>
      <b/>
      <sz val="11"/>
      <color theme="1"/>
      <name val="Calibri"/>
      <family val="2"/>
      <scheme val="minor"/>
    </font>
    <font>
      <b/>
      <sz val="14"/>
      <color theme="1"/>
      <name val="Calibri"/>
      <family val="2"/>
      <scheme val="minor"/>
    </font>
    <font>
      <b/>
      <sz val="11"/>
      <color theme="1"/>
      <name val="Calibri"/>
      <family val="2"/>
      <charset val="238"/>
      <scheme val="minor"/>
    </font>
    <font>
      <sz val="11"/>
      <color theme="1"/>
      <name val="Calibri"/>
      <family val="2"/>
      <charset val="238"/>
      <scheme val="minor"/>
    </font>
    <font>
      <b/>
      <sz val="11"/>
      <color rgb="FFFF0000"/>
      <name val="Calibri"/>
      <family val="2"/>
      <charset val="238"/>
      <scheme val="minor"/>
    </font>
    <font>
      <sz val="9"/>
      <color indexed="81"/>
      <name val="Tahoma"/>
      <family val="2"/>
      <charset val="238"/>
    </font>
    <font>
      <b/>
      <sz val="9"/>
      <color indexed="81"/>
      <name val="Tahoma"/>
      <family val="2"/>
      <charset val="238"/>
    </font>
    <font>
      <b/>
      <sz val="11"/>
      <name val="Calibri"/>
      <family val="2"/>
      <charset val="238"/>
      <scheme val="minor"/>
    </font>
    <font>
      <i/>
      <sz val="11"/>
      <name val="Calibri"/>
      <family val="2"/>
      <charset val="238"/>
      <scheme val="minor"/>
    </font>
    <font>
      <sz val="22"/>
      <color theme="1"/>
      <name val="Calibri"/>
      <family val="2"/>
      <charset val="238"/>
      <scheme val="minor"/>
    </font>
    <font>
      <b/>
      <sz val="14"/>
      <color theme="1"/>
      <name val="Calibri"/>
      <family val="2"/>
      <charset val="238"/>
      <scheme val="minor"/>
    </font>
    <font>
      <b/>
      <u/>
      <sz val="14"/>
      <color theme="1"/>
      <name val="Calibri"/>
      <family val="2"/>
      <charset val="238"/>
      <scheme val="minor"/>
    </font>
    <font>
      <sz val="11"/>
      <name val="Calibri"/>
      <family val="2"/>
      <charset val="238"/>
      <scheme val="minor"/>
    </font>
    <font>
      <b/>
      <i/>
      <sz val="11"/>
      <name val="Calibri"/>
      <family val="2"/>
      <charset val="238"/>
      <scheme val="minor"/>
    </font>
    <font>
      <sz val="10"/>
      <name val="Arial"/>
      <family val="2"/>
      <charset val="238"/>
    </font>
    <font>
      <b/>
      <sz val="14"/>
      <name val="Calibri"/>
      <family val="2"/>
      <charset val="238"/>
      <scheme val="minor"/>
    </font>
    <font>
      <b/>
      <sz val="12"/>
      <name val="Calibri"/>
      <family val="2"/>
      <charset val="238"/>
      <scheme val="minor"/>
    </font>
    <font>
      <b/>
      <sz val="12"/>
      <color theme="1"/>
      <name val="Calibri"/>
      <family val="2"/>
      <charset val="238"/>
      <scheme val="minor"/>
    </font>
    <font>
      <i/>
      <sz val="14"/>
      <name val="Calibri"/>
      <family val="2"/>
      <charset val="238"/>
      <scheme val="minor"/>
    </font>
    <font>
      <b/>
      <sz val="16"/>
      <color theme="1"/>
      <name val="Calibri"/>
      <family val="2"/>
      <charset val="238"/>
      <scheme val="minor"/>
    </font>
    <font>
      <sz val="11"/>
      <color theme="1"/>
      <name val="Calibri"/>
      <family val="2"/>
      <scheme val="minor"/>
    </font>
    <font>
      <sz val="11"/>
      <color indexed="81"/>
      <name val="Tahoma"/>
      <family val="2"/>
      <charset val="238"/>
    </font>
    <font>
      <b/>
      <sz val="11"/>
      <color indexed="81"/>
      <name val="Tahoma"/>
      <family val="2"/>
      <charset val="238"/>
    </font>
    <font>
      <sz val="9"/>
      <color indexed="81"/>
      <name val="Tahoma"/>
      <charset val="1"/>
    </font>
    <font>
      <b/>
      <sz val="9"/>
      <color indexed="81"/>
      <name val="Tahoma"/>
      <charset val="1"/>
    </font>
  </fonts>
  <fills count="12">
    <fill>
      <patternFill patternType="none"/>
    </fill>
    <fill>
      <patternFill patternType="gray125"/>
    </fill>
    <fill>
      <patternFill patternType="solid">
        <fgColor theme="7" tint="0.59999389629810485"/>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7"/>
        <bgColor indexed="64"/>
      </patternFill>
    </fill>
    <fill>
      <patternFill patternType="solid">
        <fgColor rgb="FFFFC000"/>
        <bgColor indexed="64"/>
      </patternFill>
    </fill>
    <fill>
      <patternFill patternType="solid">
        <fgColor theme="9" tint="0.7999816888943144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s>
  <cellStyleXfs count="9">
    <xf numFmtId="164" fontId="0" fillId="0" borderId="0"/>
    <xf numFmtId="9" fontId="4" fillId="0" borderId="0" applyFont="0" applyFill="0" applyBorder="0" applyAlignment="0" applyProtection="0"/>
    <xf numFmtId="0" fontId="4" fillId="0" borderId="0"/>
    <xf numFmtId="0" fontId="15" fillId="0" borderId="0"/>
    <xf numFmtId="0" fontId="15" fillId="0" borderId="0"/>
    <xf numFmtId="9" fontId="15" fillId="0" borderId="0" applyFont="0" applyFill="0" applyBorder="0" applyAlignment="0" applyProtection="0"/>
    <xf numFmtId="0" fontId="4" fillId="0" borderId="0"/>
    <xf numFmtId="0" fontId="4" fillId="0" borderId="0"/>
    <xf numFmtId="0" fontId="4" fillId="0" borderId="0"/>
  </cellStyleXfs>
  <cellXfs count="184">
    <xf numFmtId="164" fontId="0" fillId="0" borderId="0" xfId="0"/>
    <xf numFmtId="164" fontId="0" fillId="0" borderId="0" xfId="0" applyAlignment="1" applyProtection="1">
      <alignment vertical="center"/>
      <protection locked="0"/>
    </xf>
    <xf numFmtId="164" fontId="0" fillId="0" borderId="0" xfId="0" applyAlignment="1" applyProtection="1">
      <alignment horizontal="center" vertical="center"/>
      <protection locked="0"/>
    </xf>
    <xf numFmtId="4" fontId="3" fillId="4" borderId="16" xfId="0" applyNumberFormat="1" applyFont="1" applyFill="1" applyBorder="1" applyAlignment="1" applyProtection="1">
      <alignment vertical="center"/>
      <protection locked="0"/>
    </xf>
    <xf numFmtId="164" fontId="3" fillId="4" borderId="16" xfId="0" applyFont="1" applyFill="1" applyBorder="1" applyAlignment="1" applyProtection="1">
      <alignment vertical="center" wrapText="1"/>
      <protection locked="0"/>
    </xf>
    <xf numFmtId="4" fontId="3" fillId="4" borderId="4" xfId="0" applyNumberFormat="1" applyFont="1" applyFill="1" applyBorder="1" applyAlignment="1" applyProtection="1">
      <alignment vertical="center"/>
      <protection locked="0"/>
    </xf>
    <xf numFmtId="4" fontId="0" fillId="0" borderId="4" xfId="0" applyNumberFormat="1" applyBorder="1" applyAlignment="1" applyProtection="1">
      <alignment vertical="center"/>
      <protection locked="0"/>
    </xf>
    <xf numFmtId="164" fontId="10" fillId="0" borderId="0" xfId="0" applyFont="1" applyAlignment="1" applyProtection="1">
      <alignment horizontal="center" vertical="center"/>
      <protection locked="0"/>
    </xf>
    <xf numFmtId="164" fontId="13" fillId="0" borderId="0" xfId="0" applyFont="1" applyAlignment="1" applyProtection="1">
      <alignment vertical="center"/>
      <protection locked="0"/>
    </xf>
    <xf numFmtId="164" fontId="0" fillId="4" borderId="16" xfId="0" applyFill="1" applyBorder="1" applyAlignment="1" applyProtection="1">
      <alignment vertical="center"/>
      <protection locked="0"/>
    </xf>
    <xf numFmtId="164" fontId="0" fillId="6" borderId="16" xfId="0" applyFill="1" applyBorder="1" applyAlignment="1" applyProtection="1">
      <alignment vertical="center" wrapText="1"/>
      <protection locked="0"/>
    </xf>
    <xf numFmtId="164" fontId="3" fillId="6" borderId="16" xfId="0" applyFont="1" applyFill="1" applyBorder="1" applyAlignment="1" applyProtection="1">
      <alignment horizontal="left" vertical="center"/>
      <protection hidden="1"/>
    </xf>
    <xf numFmtId="164" fontId="5" fillId="6" borderId="16" xfId="0" applyFont="1" applyFill="1" applyBorder="1" applyAlignment="1" applyProtection="1">
      <alignment horizontal="left" vertical="center"/>
      <protection hidden="1"/>
    </xf>
    <xf numFmtId="0" fontId="0" fillId="4" borderId="16" xfId="0" applyNumberFormat="1" applyFill="1" applyBorder="1" applyAlignment="1" applyProtection="1">
      <alignment horizontal="center" vertical="center"/>
      <protection hidden="1"/>
    </xf>
    <xf numFmtId="0" fontId="0" fillId="0" borderId="16" xfId="0" applyNumberFormat="1" applyBorder="1" applyAlignment="1" applyProtection="1">
      <alignment horizontal="center" vertical="center"/>
      <protection hidden="1"/>
    </xf>
    <xf numFmtId="0" fontId="0" fillId="0" borderId="16" xfId="0" applyNumberFormat="1" applyBorder="1" applyAlignment="1" applyProtection="1">
      <alignment horizontal="left" vertical="center" wrapText="1"/>
      <protection hidden="1"/>
    </xf>
    <xf numFmtId="0" fontId="0" fillId="0" borderId="16" xfId="0" applyNumberFormat="1" applyBorder="1" applyAlignment="1" applyProtection="1">
      <alignment horizontal="center" vertical="center" wrapText="1"/>
      <protection hidden="1"/>
    </xf>
    <xf numFmtId="0" fontId="0" fillId="0" borderId="16" xfId="0" applyNumberFormat="1" applyBorder="1" applyAlignment="1" applyProtection="1">
      <alignment vertical="center" wrapText="1"/>
      <protection hidden="1"/>
    </xf>
    <xf numFmtId="0" fontId="0" fillId="0" borderId="16" xfId="0" applyNumberFormat="1" applyBorder="1" applyAlignment="1" applyProtection="1">
      <alignment vertical="center"/>
      <protection hidden="1"/>
    </xf>
    <xf numFmtId="0" fontId="0" fillId="4" borderId="16" xfId="0" applyNumberFormat="1" applyFill="1" applyBorder="1" applyAlignment="1" applyProtection="1">
      <alignment vertical="center" wrapText="1"/>
      <protection hidden="1"/>
    </xf>
    <xf numFmtId="0" fontId="0" fillId="4" borderId="16" xfId="0" applyNumberFormat="1" applyFill="1" applyBorder="1" applyAlignment="1" applyProtection="1">
      <alignment vertical="center"/>
      <protection hidden="1"/>
    </xf>
    <xf numFmtId="0" fontId="3" fillId="4" borderId="16" xfId="0" applyNumberFormat="1" applyFont="1" applyFill="1" applyBorder="1" applyAlignment="1" applyProtection="1">
      <alignment horizontal="center" vertical="center"/>
      <protection hidden="1"/>
    </xf>
    <xf numFmtId="0" fontId="13" fillId="0" borderId="16" xfId="0" applyNumberFormat="1" applyFont="1" applyBorder="1" applyAlignment="1" applyProtection="1">
      <alignment horizontal="left" vertical="center" wrapText="1"/>
      <protection hidden="1"/>
    </xf>
    <xf numFmtId="0" fontId="0" fillId="0" borderId="16" xfId="0" applyNumberFormat="1" applyFont="1" applyBorder="1" applyAlignment="1" applyProtection="1">
      <alignment horizontal="left" vertical="center" wrapText="1"/>
      <protection hidden="1"/>
    </xf>
    <xf numFmtId="0" fontId="13" fillId="0" borderId="16" xfId="0" applyNumberFormat="1" applyFont="1" applyBorder="1" applyAlignment="1" applyProtection="1">
      <alignment vertical="center"/>
      <protection hidden="1"/>
    </xf>
    <xf numFmtId="0" fontId="13" fillId="0" borderId="16" xfId="0" applyNumberFormat="1" applyFont="1" applyBorder="1" applyAlignment="1" applyProtection="1">
      <alignment horizontal="center" vertical="center" wrapText="1"/>
      <protection hidden="1"/>
    </xf>
    <xf numFmtId="164" fontId="0" fillId="0" borderId="16" xfId="0" applyFill="1" applyBorder="1" applyAlignment="1" applyProtection="1">
      <alignment vertical="center" wrapText="1"/>
      <protection locked="0"/>
    </xf>
    <xf numFmtId="164" fontId="0" fillId="0" borderId="0" xfId="0" applyBorder="1" applyAlignment="1" applyProtection="1">
      <alignment vertical="center"/>
      <protection locked="0"/>
    </xf>
    <xf numFmtId="4" fontId="0" fillId="4" borderId="4" xfId="0" applyNumberFormat="1" applyFill="1" applyBorder="1" applyAlignment="1" applyProtection="1">
      <alignment vertical="center"/>
      <protection locked="0"/>
    </xf>
    <xf numFmtId="0" fontId="10" fillId="3" borderId="9" xfId="0" applyNumberFormat="1" applyFont="1" applyFill="1" applyBorder="1" applyAlignment="1" applyProtection="1">
      <alignment horizontal="center" vertical="center"/>
      <protection hidden="1"/>
    </xf>
    <xf numFmtId="0" fontId="10" fillId="0" borderId="9" xfId="0" applyNumberFormat="1" applyFont="1" applyBorder="1" applyAlignment="1" applyProtection="1">
      <alignment horizontal="center" vertical="center"/>
      <protection hidden="1"/>
    </xf>
    <xf numFmtId="0" fontId="10" fillId="0" borderId="9" xfId="0" applyNumberFormat="1" applyFont="1" applyFill="1" applyBorder="1" applyAlignment="1" applyProtection="1">
      <alignment horizontal="center" vertical="center"/>
      <protection hidden="1"/>
    </xf>
    <xf numFmtId="0" fontId="13" fillId="0" borderId="4" xfId="0" applyNumberFormat="1" applyFont="1" applyFill="1" applyBorder="1" applyAlignment="1" applyProtection="1">
      <alignment horizontal="left" vertical="center" wrapText="1" indent="1"/>
      <protection hidden="1"/>
    </xf>
    <xf numFmtId="0" fontId="8" fillId="0" borderId="4" xfId="0" applyNumberFormat="1" applyFont="1" applyBorder="1" applyAlignment="1" applyProtection="1">
      <alignment horizontal="left" vertical="center" wrapText="1"/>
      <protection hidden="1"/>
    </xf>
    <xf numFmtId="0" fontId="13" fillId="0" borderId="4" xfId="0" applyNumberFormat="1" applyFont="1" applyFill="1" applyBorder="1" applyAlignment="1" applyProtection="1">
      <alignment vertical="center" wrapText="1"/>
      <protection hidden="1"/>
    </xf>
    <xf numFmtId="0" fontId="13" fillId="0" borderId="4" xfId="0" applyNumberFormat="1" applyFont="1" applyBorder="1" applyAlignment="1" applyProtection="1">
      <alignment horizontal="left" vertical="center" wrapText="1"/>
      <protection hidden="1"/>
    </xf>
    <xf numFmtId="0" fontId="13" fillId="0" borderId="5" xfId="0" applyNumberFormat="1" applyFont="1" applyBorder="1" applyAlignment="1" applyProtection="1">
      <alignment horizontal="left" vertical="center" wrapText="1"/>
      <protection hidden="1"/>
    </xf>
    <xf numFmtId="0" fontId="13" fillId="0" borderId="19" xfId="0" applyNumberFormat="1" applyFont="1" applyBorder="1" applyAlignment="1" applyProtection="1">
      <alignment horizontal="left" vertical="center" wrapText="1"/>
      <protection hidden="1"/>
    </xf>
    <xf numFmtId="0" fontId="13" fillId="0" borderId="19" xfId="0" applyNumberFormat="1" applyFont="1" applyBorder="1" applyAlignment="1" applyProtection="1">
      <alignment vertical="center"/>
      <protection hidden="1"/>
    </xf>
    <xf numFmtId="0" fontId="8" fillId="0" borderId="10" xfId="0" applyNumberFormat="1" applyFont="1" applyFill="1" applyBorder="1" applyAlignment="1" applyProtection="1">
      <alignment horizontal="center" vertical="center" wrapText="1"/>
      <protection hidden="1"/>
    </xf>
    <xf numFmtId="0" fontId="3" fillId="0" borderId="10" xfId="0" applyNumberFormat="1" applyFont="1" applyFill="1" applyBorder="1" applyAlignment="1" applyProtection="1">
      <alignment horizontal="center" vertical="center" wrapText="1"/>
      <protection locked="0"/>
    </xf>
    <xf numFmtId="0" fontId="3" fillId="0" borderId="17" xfId="0" applyNumberFormat="1" applyFont="1" applyFill="1" applyBorder="1" applyAlignment="1" applyProtection="1">
      <alignment horizontal="center" vertical="center" wrapText="1"/>
      <protection locked="0"/>
    </xf>
    <xf numFmtId="0" fontId="3" fillId="0" borderId="21" xfId="0" applyNumberFormat="1" applyFont="1" applyFill="1" applyBorder="1" applyAlignment="1" applyProtection="1">
      <alignment horizontal="center" vertical="center" wrapText="1"/>
      <protection locked="0"/>
    </xf>
    <xf numFmtId="164" fontId="8" fillId="2" borderId="29" xfId="0" applyFont="1" applyFill="1" applyBorder="1" applyAlignment="1" applyProtection="1">
      <alignment horizontal="center" vertical="center" wrapText="1"/>
      <protection hidden="1"/>
    </xf>
    <xf numFmtId="164" fontId="1" fillId="2" borderId="27" xfId="0" applyFont="1" applyFill="1" applyBorder="1" applyAlignment="1" applyProtection="1">
      <alignment horizontal="center" vertical="center" wrapText="1"/>
      <protection hidden="1"/>
    </xf>
    <xf numFmtId="4" fontId="1" fillId="2" borderId="28" xfId="0" applyNumberFormat="1" applyFont="1" applyFill="1" applyBorder="1" applyAlignment="1" applyProtection="1">
      <alignment horizontal="center" vertical="center" wrapText="1"/>
      <protection hidden="1"/>
    </xf>
    <xf numFmtId="164" fontId="3" fillId="5" borderId="29" xfId="0" applyFont="1" applyFill="1" applyBorder="1" applyAlignment="1" applyProtection="1">
      <alignment horizontal="center" vertical="center" wrapText="1"/>
      <protection locked="0"/>
    </xf>
    <xf numFmtId="164" fontId="3" fillId="5" borderId="27" xfId="0" applyFont="1" applyFill="1" applyBorder="1" applyAlignment="1" applyProtection="1">
      <alignment horizontal="center" vertical="center" wrapText="1"/>
      <protection locked="0"/>
    </xf>
    <xf numFmtId="4" fontId="3" fillId="5" borderId="27" xfId="0" applyNumberFormat="1" applyFont="1" applyFill="1" applyBorder="1" applyAlignment="1" applyProtection="1">
      <alignment horizontal="center" vertical="center" wrapText="1"/>
      <protection locked="0"/>
    </xf>
    <xf numFmtId="4" fontId="3" fillId="5" borderId="28" xfId="0" applyNumberFormat="1" applyFont="1" applyFill="1" applyBorder="1" applyAlignment="1" applyProtection="1">
      <alignment horizontal="center" vertical="center" wrapText="1"/>
      <protection locked="0"/>
    </xf>
    <xf numFmtId="164" fontId="0" fillId="6" borderId="16" xfId="0" applyNumberFormat="1" applyFont="1" applyFill="1" applyBorder="1" applyAlignment="1" applyProtection="1">
      <alignment vertical="center" wrapText="1"/>
      <protection hidden="1"/>
    </xf>
    <xf numFmtId="164" fontId="0" fillId="6" borderId="16" xfId="0" applyFont="1" applyFill="1" applyBorder="1" applyAlignment="1" applyProtection="1">
      <alignment vertical="center" wrapText="1"/>
      <protection locked="0"/>
    </xf>
    <xf numFmtId="49" fontId="8" fillId="6" borderId="8" xfId="0" applyNumberFormat="1" applyFont="1" applyFill="1" applyBorder="1" applyAlignment="1" applyProtection="1">
      <alignment vertical="center" wrapText="1"/>
      <protection hidden="1"/>
    </xf>
    <xf numFmtId="164" fontId="3" fillId="0" borderId="16" xfId="0" applyFont="1" applyBorder="1" applyAlignment="1" applyProtection="1">
      <alignment vertical="center"/>
      <protection hidden="1"/>
    </xf>
    <xf numFmtId="164" fontId="3" fillId="0" borderId="0" xfId="0" applyFont="1" applyAlignment="1" applyProtection="1">
      <alignment horizontal="center" vertical="center"/>
      <protection locked="0"/>
    </xf>
    <xf numFmtId="0" fontId="10" fillId="0" borderId="14" xfId="0" applyNumberFormat="1" applyFont="1" applyFill="1" applyBorder="1" applyAlignment="1" applyProtection="1">
      <alignment horizontal="center" vertical="center"/>
      <protection hidden="1"/>
    </xf>
    <xf numFmtId="164" fontId="10" fillId="3" borderId="4" xfId="0" applyFont="1" applyFill="1" applyBorder="1" applyAlignment="1" applyProtection="1">
      <alignment horizontal="center" vertical="center"/>
      <protection hidden="1"/>
    </xf>
    <xf numFmtId="164" fontId="0" fillId="6" borderId="4" xfId="0" applyFill="1" applyBorder="1" applyAlignment="1" applyProtection="1">
      <alignment vertical="center" wrapText="1"/>
      <protection locked="0"/>
    </xf>
    <xf numFmtId="4" fontId="0" fillId="6" borderId="4" xfId="0" applyNumberFormat="1" applyFill="1" applyBorder="1" applyAlignment="1" applyProtection="1">
      <alignment vertical="center"/>
      <protection locked="0"/>
    </xf>
    <xf numFmtId="4" fontId="0" fillId="0" borderId="4" xfId="1" applyNumberFormat="1" applyFont="1" applyFill="1" applyBorder="1" applyAlignment="1" applyProtection="1">
      <alignment vertical="center"/>
      <protection locked="0"/>
    </xf>
    <xf numFmtId="4" fontId="0" fillId="6" borderId="4" xfId="0" applyNumberFormat="1" applyFont="1" applyFill="1" applyBorder="1" applyAlignment="1" applyProtection="1">
      <alignment vertical="center"/>
      <protection locked="0"/>
    </xf>
    <xf numFmtId="0" fontId="0" fillId="0" borderId="4" xfId="0" applyNumberFormat="1" applyBorder="1" applyAlignment="1" applyProtection="1">
      <alignment horizontal="center" vertical="center"/>
      <protection locked="0"/>
    </xf>
    <xf numFmtId="0" fontId="0" fillId="0" borderId="16" xfId="0" applyNumberFormat="1" applyBorder="1" applyAlignment="1" applyProtection="1">
      <alignment horizontal="center" vertical="center"/>
      <protection locked="0"/>
    </xf>
    <xf numFmtId="0" fontId="0" fillId="0" borderId="16" xfId="0" applyNumberFormat="1" applyBorder="1" applyAlignment="1" applyProtection="1">
      <alignment horizontal="center" vertical="center" wrapText="1"/>
      <protection locked="0"/>
    </xf>
    <xf numFmtId="0" fontId="0" fillId="0" borderId="4" xfId="0" applyNumberFormat="1" applyBorder="1" applyAlignment="1" applyProtection="1">
      <alignment horizontal="center" vertical="center" wrapText="1"/>
      <protection locked="0"/>
    </xf>
    <xf numFmtId="0" fontId="0" fillId="0" borderId="4" xfId="0" applyNumberFormat="1" applyBorder="1" applyAlignment="1" applyProtection="1">
      <alignment vertical="center" wrapText="1"/>
      <protection locked="0"/>
    </xf>
    <xf numFmtId="0" fontId="0" fillId="0" borderId="16" xfId="0" applyNumberFormat="1" applyBorder="1" applyAlignment="1" applyProtection="1">
      <alignment vertical="center"/>
      <protection locked="0"/>
    </xf>
    <xf numFmtId="0" fontId="0" fillId="0" borderId="4" xfId="0" applyNumberFormat="1" applyBorder="1" applyAlignment="1" applyProtection="1">
      <alignment vertical="center"/>
      <protection locked="0"/>
    </xf>
    <xf numFmtId="0" fontId="0" fillId="0" borderId="5" xfId="0" applyNumberFormat="1" applyBorder="1" applyAlignment="1" applyProtection="1">
      <alignment vertical="center"/>
      <protection locked="0"/>
    </xf>
    <xf numFmtId="0" fontId="0" fillId="0" borderId="19" xfId="0" applyNumberFormat="1" applyBorder="1" applyAlignment="1" applyProtection="1">
      <alignment vertical="center"/>
      <protection locked="0"/>
    </xf>
    <xf numFmtId="0" fontId="0" fillId="11" borderId="16" xfId="0" applyNumberFormat="1" applyFill="1" applyBorder="1" applyAlignment="1" applyProtection="1">
      <alignment horizontal="center" vertical="center"/>
      <protection hidden="1"/>
    </xf>
    <xf numFmtId="0" fontId="0" fillId="11" borderId="16" xfId="0" applyNumberFormat="1" applyFill="1" applyBorder="1" applyAlignment="1" applyProtection="1">
      <alignment horizontal="left" vertical="center" wrapText="1"/>
      <protection hidden="1"/>
    </xf>
    <xf numFmtId="0" fontId="0" fillId="11" borderId="4" xfId="0" applyNumberFormat="1" applyFill="1" applyBorder="1" applyAlignment="1" applyProtection="1">
      <alignment horizontal="center" vertical="center"/>
      <protection locked="0"/>
    </xf>
    <xf numFmtId="0" fontId="0" fillId="11" borderId="16" xfId="0" applyNumberFormat="1" applyFill="1" applyBorder="1" applyAlignment="1" applyProtection="1">
      <alignment horizontal="center" vertical="center"/>
      <protection locked="0"/>
    </xf>
    <xf numFmtId="0" fontId="0" fillId="11" borderId="16" xfId="0" applyNumberFormat="1" applyFill="1" applyBorder="1" applyAlignment="1" applyProtection="1">
      <alignment horizontal="center" vertical="center" wrapText="1"/>
      <protection hidden="1"/>
    </xf>
    <xf numFmtId="0" fontId="0" fillId="0" borderId="9" xfId="0" applyNumberFormat="1" applyFont="1" applyBorder="1" applyAlignment="1" applyProtection="1">
      <alignment horizontal="center" vertical="center"/>
      <protection hidden="1"/>
    </xf>
    <xf numFmtId="0" fontId="16" fillId="4" borderId="4" xfId="0" applyNumberFormat="1" applyFont="1" applyFill="1" applyBorder="1" applyAlignment="1" applyProtection="1">
      <alignment vertical="center" wrapText="1"/>
      <protection hidden="1"/>
    </xf>
    <xf numFmtId="0" fontId="18" fillId="11" borderId="9" xfId="0" applyNumberFormat="1" applyFont="1" applyFill="1" applyBorder="1" applyAlignment="1" applyProtection="1">
      <alignment horizontal="center" vertical="center"/>
      <protection hidden="1"/>
    </xf>
    <xf numFmtId="0" fontId="17" fillId="11" borderId="4" xfId="0" applyNumberFormat="1" applyFont="1" applyFill="1" applyBorder="1" applyAlignment="1" applyProtection="1">
      <alignment vertical="center" wrapText="1"/>
      <protection hidden="1"/>
    </xf>
    <xf numFmtId="0" fontId="16" fillId="4" borderId="4" xfId="0" applyNumberFormat="1" applyFont="1" applyFill="1" applyBorder="1" applyAlignment="1" applyProtection="1">
      <alignment horizontal="left" vertical="center" wrapText="1"/>
      <protection hidden="1"/>
    </xf>
    <xf numFmtId="0" fontId="0" fillId="0" borderId="0" xfId="0" applyNumberFormat="1" applyAlignment="1">
      <alignment vertical="center" wrapText="1"/>
    </xf>
    <xf numFmtId="0" fontId="0" fillId="0" borderId="0" xfId="0" applyNumberFormat="1" applyAlignment="1">
      <alignment vertical="center"/>
    </xf>
    <xf numFmtId="9" fontId="0" fillId="0" borderId="0" xfId="0" applyNumberFormat="1" applyAlignment="1">
      <alignment vertical="center" wrapText="1"/>
    </xf>
    <xf numFmtId="9" fontId="0" fillId="0" borderId="0" xfId="0" applyNumberFormat="1" applyAlignment="1">
      <alignment vertical="center"/>
    </xf>
    <xf numFmtId="0" fontId="0" fillId="0" borderId="0" xfId="0" applyNumberFormat="1" applyAlignment="1">
      <alignment horizontal="center" vertical="center" wrapText="1"/>
    </xf>
    <xf numFmtId="0" fontId="0" fillId="0" borderId="0" xfId="0" applyNumberFormat="1" applyAlignment="1">
      <alignment horizontal="center" vertical="center"/>
    </xf>
    <xf numFmtId="0" fontId="3" fillId="0" borderId="3" xfId="0" applyNumberFormat="1" applyFont="1" applyBorder="1" applyAlignment="1" applyProtection="1">
      <alignment vertical="center" wrapText="1"/>
      <protection locked="0"/>
    </xf>
    <xf numFmtId="0" fontId="21" fillId="0" borderId="31" xfId="0" applyNumberFormat="1" applyFont="1" applyBorder="1" applyAlignment="1" applyProtection="1">
      <alignment vertical="center" wrapText="1"/>
      <protection locked="0"/>
    </xf>
    <xf numFmtId="164" fontId="0" fillId="0" borderId="0" xfId="0" applyAlignment="1">
      <alignment vertical="center"/>
    </xf>
    <xf numFmtId="0" fontId="0" fillId="0" borderId="31" xfId="0" applyNumberFormat="1" applyBorder="1" applyAlignment="1" applyProtection="1">
      <alignment vertical="center" wrapText="1"/>
      <protection locked="0"/>
    </xf>
    <xf numFmtId="0" fontId="3" fillId="0" borderId="0" xfId="0" applyNumberFormat="1" applyFont="1" applyAlignment="1">
      <alignment vertical="center" wrapText="1"/>
    </xf>
    <xf numFmtId="0" fontId="0" fillId="4" borderId="0" xfId="0" applyNumberFormat="1" applyFont="1" applyFill="1" applyBorder="1" applyAlignment="1" applyProtection="1">
      <alignment horizontal="left" vertical="center" wrapText="1"/>
      <protection locked="0"/>
    </xf>
    <xf numFmtId="4" fontId="3" fillId="4" borderId="18" xfId="0" applyNumberFormat="1" applyFont="1" applyFill="1" applyBorder="1" applyAlignment="1" applyProtection="1">
      <alignment horizontal="right" vertical="center"/>
      <protection hidden="1"/>
    </xf>
    <xf numFmtId="4" fontId="0" fillId="11" borderId="18" xfId="0" applyNumberFormat="1" applyFill="1" applyBorder="1" applyAlignment="1" applyProtection="1">
      <alignment horizontal="right" vertical="center"/>
      <protection hidden="1"/>
    </xf>
    <xf numFmtId="4" fontId="0" fillId="0" borderId="18" xfId="0" applyNumberFormat="1" applyBorder="1" applyAlignment="1" applyProtection="1">
      <alignment horizontal="right" vertical="center"/>
      <protection hidden="1"/>
    </xf>
    <xf numFmtId="4" fontId="0" fillId="0" borderId="18" xfId="0" applyNumberFormat="1" applyBorder="1" applyAlignment="1" applyProtection="1">
      <alignment horizontal="right" vertical="center" wrapText="1"/>
      <protection hidden="1"/>
    </xf>
    <xf numFmtId="4" fontId="13" fillId="0" borderId="18" xfId="0" applyNumberFormat="1" applyFont="1" applyBorder="1" applyAlignment="1" applyProtection="1">
      <alignment horizontal="right" vertical="center"/>
      <protection hidden="1"/>
    </xf>
    <xf numFmtId="4" fontId="13" fillId="0" borderId="20" xfId="0" applyNumberFormat="1" applyFont="1" applyBorder="1" applyAlignment="1" applyProtection="1">
      <alignment horizontal="right" vertical="center"/>
      <protection hidden="1"/>
    </xf>
    <xf numFmtId="4" fontId="0" fillId="0" borderId="0" xfId="0" applyNumberFormat="1" applyAlignment="1" applyProtection="1">
      <alignment horizontal="right" vertical="center"/>
      <protection locked="0"/>
    </xf>
    <xf numFmtId="4" fontId="3" fillId="0" borderId="30" xfId="0" applyNumberFormat="1" applyFont="1" applyBorder="1" applyAlignment="1" applyProtection="1">
      <alignment horizontal="right" vertical="center"/>
      <protection hidden="1"/>
    </xf>
    <xf numFmtId="10" fontId="3" fillId="0" borderId="30" xfId="1" applyNumberFormat="1" applyFont="1" applyFill="1" applyBorder="1" applyAlignment="1" applyProtection="1">
      <alignment horizontal="right" vertical="center"/>
      <protection hidden="1"/>
    </xf>
    <xf numFmtId="4" fontId="3" fillId="7" borderId="30" xfId="0" applyNumberFormat="1" applyFont="1" applyFill="1" applyBorder="1" applyAlignment="1" applyProtection="1">
      <alignment horizontal="right" vertical="center"/>
      <protection hidden="1"/>
    </xf>
    <xf numFmtId="4" fontId="3" fillId="4" borderId="16" xfId="0" applyNumberFormat="1" applyFont="1" applyFill="1" applyBorder="1" applyAlignment="1" applyProtection="1">
      <alignment horizontal="right" vertical="center"/>
      <protection locked="0"/>
    </xf>
    <xf numFmtId="4" fontId="3" fillId="4" borderId="18" xfId="0" applyNumberFormat="1" applyFont="1" applyFill="1" applyBorder="1" applyAlignment="1" applyProtection="1">
      <alignment horizontal="right" vertical="center"/>
      <protection locked="0"/>
    </xf>
    <xf numFmtId="4" fontId="0" fillId="11" borderId="16" xfId="0" applyNumberFormat="1" applyFill="1" applyBorder="1" applyAlignment="1" applyProtection="1">
      <alignment horizontal="right" vertical="center"/>
      <protection locked="0"/>
    </xf>
    <xf numFmtId="4" fontId="0" fillId="11" borderId="18" xfId="0" applyNumberFormat="1" applyFill="1" applyBorder="1" applyAlignment="1" applyProtection="1">
      <alignment horizontal="right" vertical="center"/>
      <protection locked="0"/>
    </xf>
    <xf numFmtId="4" fontId="0" fillId="0" borderId="16" xfId="0" applyNumberFormat="1" applyBorder="1" applyAlignment="1" applyProtection="1">
      <alignment horizontal="right" vertical="center"/>
      <protection locked="0"/>
    </xf>
    <xf numFmtId="4" fontId="0" fillId="7" borderId="16" xfId="0" applyNumberFormat="1" applyFill="1" applyBorder="1" applyAlignment="1" applyProtection="1">
      <alignment horizontal="right" vertical="center"/>
      <protection locked="0"/>
    </xf>
    <xf numFmtId="10" fontId="0" fillId="0" borderId="16" xfId="0" applyNumberFormat="1" applyBorder="1" applyAlignment="1" applyProtection="1">
      <alignment horizontal="right" vertical="center"/>
      <protection locked="0"/>
    </xf>
    <xf numFmtId="4" fontId="0" fillId="7" borderId="18" xfId="0" applyNumberFormat="1" applyFill="1" applyBorder="1" applyAlignment="1">
      <alignment horizontal="right" vertical="center"/>
    </xf>
    <xf numFmtId="10" fontId="0" fillId="11" borderId="16" xfId="0" applyNumberFormat="1" applyFill="1" applyBorder="1" applyAlignment="1" applyProtection="1">
      <alignment horizontal="right" vertical="center"/>
      <protection locked="0"/>
    </xf>
    <xf numFmtId="4" fontId="0" fillId="11" borderId="18" xfId="0" applyNumberFormat="1" applyFill="1" applyBorder="1" applyAlignment="1">
      <alignment horizontal="right" vertical="center"/>
    </xf>
    <xf numFmtId="9" fontId="0" fillId="0" borderId="16" xfId="0" applyNumberFormat="1" applyBorder="1" applyAlignment="1" applyProtection="1">
      <alignment horizontal="right" vertical="center"/>
      <protection locked="0"/>
    </xf>
    <xf numFmtId="4" fontId="0" fillId="0" borderId="18" xfId="0" applyNumberFormat="1" applyBorder="1" applyAlignment="1" applyProtection="1">
      <alignment horizontal="right" vertical="center"/>
      <protection locked="0"/>
    </xf>
    <xf numFmtId="4" fontId="0" fillId="0" borderId="19" xfId="0" applyNumberFormat="1" applyBorder="1" applyAlignment="1" applyProtection="1">
      <alignment horizontal="right" vertical="center"/>
      <protection locked="0"/>
    </xf>
    <xf numFmtId="9" fontId="0" fillId="0" borderId="19" xfId="0" applyNumberFormat="1" applyBorder="1" applyAlignment="1" applyProtection="1">
      <alignment horizontal="right" vertical="center"/>
      <protection locked="0"/>
    </xf>
    <xf numFmtId="4" fontId="0" fillId="0" borderId="20" xfId="0" applyNumberFormat="1" applyBorder="1" applyAlignment="1" applyProtection="1">
      <alignment horizontal="right" vertical="center"/>
      <protection locked="0"/>
    </xf>
    <xf numFmtId="4" fontId="0" fillId="0" borderId="0" xfId="0" applyNumberFormat="1" applyBorder="1" applyAlignment="1" applyProtection="1">
      <alignment horizontal="right" vertical="center"/>
      <protection locked="0"/>
    </xf>
    <xf numFmtId="4" fontId="3" fillId="0" borderId="0" xfId="0" applyNumberFormat="1" applyFont="1" applyBorder="1" applyAlignment="1" applyProtection="1">
      <alignment horizontal="right" vertical="center"/>
      <protection locked="0"/>
    </xf>
    <xf numFmtId="4" fontId="3" fillId="7" borderId="18" xfId="0" applyNumberFormat="1" applyFont="1" applyFill="1" applyBorder="1" applyAlignment="1" applyProtection="1">
      <alignment horizontal="right" vertical="center"/>
      <protection hidden="1"/>
    </xf>
    <xf numFmtId="4" fontId="8" fillId="7" borderId="18" xfId="0" applyNumberFormat="1" applyFont="1" applyFill="1" applyBorder="1" applyAlignment="1" applyProtection="1">
      <alignment horizontal="right" vertical="center" wrapText="1"/>
      <protection locked="0"/>
    </xf>
    <xf numFmtId="4" fontId="3" fillId="7" borderId="30" xfId="0" applyNumberFormat="1" applyFont="1" applyFill="1" applyBorder="1" applyAlignment="1" applyProtection="1">
      <alignment horizontal="right" vertical="center"/>
      <protection locked="0"/>
    </xf>
    <xf numFmtId="164" fontId="3" fillId="6" borderId="19" xfId="0" applyFont="1" applyFill="1" applyBorder="1" applyAlignment="1" applyProtection="1">
      <alignment horizontal="left" vertical="center"/>
      <protection hidden="1"/>
    </xf>
    <xf numFmtId="4" fontId="0" fillId="6" borderId="5" xfId="0" applyNumberFormat="1" applyFill="1" applyBorder="1" applyAlignment="1" applyProtection="1">
      <alignment vertical="center"/>
      <protection locked="0"/>
    </xf>
    <xf numFmtId="164" fontId="0" fillId="6" borderId="19" xfId="0" applyFill="1" applyBorder="1" applyAlignment="1" applyProtection="1">
      <alignment vertical="center" wrapText="1"/>
      <protection locked="0"/>
    </xf>
    <xf numFmtId="4" fontId="3" fillId="7" borderId="20" xfId="0" applyNumberFormat="1" applyFont="1" applyFill="1" applyBorder="1" applyAlignment="1" applyProtection="1">
      <alignment horizontal="right" vertical="center"/>
      <protection hidden="1"/>
    </xf>
    <xf numFmtId="164" fontId="1" fillId="0" borderId="32" xfId="0" applyFont="1" applyBorder="1" applyAlignment="1" applyProtection="1">
      <alignment horizontal="center" vertical="center"/>
      <protection hidden="1"/>
    </xf>
    <xf numFmtId="164" fontId="8" fillId="0" borderId="32" xfId="0" applyFont="1" applyBorder="1" applyAlignment="1" applyProtection="1">
      <alignment horizontal="left" vertical="center"/>
      <protection hidden="1"/>
    </xf>
    <xf numFmtId="164" fontId="1" fillId="0" borderId="32" xfId="0" applyFont="1" applyBorder="1" applyAlignment="1" applyProtection="1">
      <alignment horizontal="left" vertical="center"/>
      <protection hidden="1"/>
    </xf>
    <xf numFmtId="164" fontId="1" fillId="0" borderId="32" xfId="0" applyFont="1" applyBorder="1" applyAlignment="1" applyProtection="1">
      <alignment horizontal="right" vertical="center"/>
      <protection hidden="1"/>
    </xf>
    <xf numFmtId="164" fontId="1" fillId="0" borderId="32" xfId="0" applyFont="1" applyBorder="1" applyAlignment="1" applyProtection="1">
      <alignment horizontal="left" vertical="center"/>
      <protection locked="0"/>
    </xf>
    <xf numFmtId="164" fontId="1" fillId="0" borderId="32" xfId="0" applyFont="1" applyBorder="1" applyAlignment="1" applyProtection="1">
      <alignment horizontal="right" vertical="center"/>
      <protection locked="0"/>
    </xf>
    <xf numFmtId="4" fontId="0" fillId="0" borderId="32" xfId="0" applyNumberFormat="1" applyBorder="1" applyAlignment="1" applyProtection="1">
      <alignment horizontal="right" vertical="center"/>
      <protection locked="0"/>
    </xf>
    <xf numFmtId="4" fontId="3" fillId="7" borderId="18" xfId="0" applyNumberFormat="1" applyFont="1" applyFill="1" applyBorder="1" applyAlignment="1" applyProtection="1">
      <alignment horizontal="right" vertical="center" wrapText="1"/>
      <protection hidden="1"/>
    </xf>
    <xf numFmtId="4" fontId="8" fillId="7" borderId="18" xfId="0" applyNumberFormat="1" applyFont="1" applyFill="1" applyBorder="1" applyAlignment="1" applyProtection="1">
      <alignment horizontal="right" vertical="center"/>
      <protection hidden="1"/>
    </xf>
    <xf numFmtId="4" fontId="0" fillId="0" borderId="31" xfId="0" applyNumberFormat="1" applyBorder="1" applyAlignment="1" applyProtection="1">
      <alignment horizontal="right" vertical="center"/>
      <protection locked="0"/>
    </xf>
    <xf numFmtId="9" fontId="3" fillId="7" borderId="30" xfId="1" applyNumberFormat="1" applyFont="1" applyFill="1" applyBorder="1" applyAlignment="1" applyProtection="1">
      <alignment horizontal="right" vertical="center"/>
      <protection locked="0"/>
    </xf>
    <xf numFmtId="4" fontId="0" fillId="7" borderId="16" xfId="0" applyNumberFormat="1" applyFont="1" applyFill="1" applyBorder="1" applyAlignment="1" applyProtection="1">
      <alignment horizontal="right" vertical="center"/>
      <protection locked="0"/>
    </xf>
    <xf numFmtId="10" fontId="0" fillId="0" borderId="16" xfId="0" applyNumberFormat="1" applyFill="1" applyBorder="1" applyAlignment="1" applyProtection="1">
      <alignment horizontal="right" vertical="center"/>
      <protection locked="0"/>
    </xf>
    <xf numFmtId="4" fontId="3" fillId="0" borderId="30" xfId="0" applyNumberFormat="1" applyFont="1" applyFill="1" applyBorder="1" applyAlignment="1" applyProtection="1">
      <alignment horizontal="right" vertical="center"/>
      <protection locked="0"/>
    </xf>
    <xf numFmtId="4" fontId="0" fillId="0" borderId="0" xfId="0" applyNumberFormat="1" applyFill="1" applyBorder="1" applyAlignment="1" applyProtection="1">
      <alignment horizontal="right" vertical="center"/>
      <protection locked="0"/>
    </xf>
    <xf numFmtId="164" fontId="10" fillId="3" borderId="29" xfId="0" applyFont="1" applyFill="1" applyBorder="1" applyAlignment="1" applyProtection="1">
      <alignment horizontal="center" vertical="center"/>
      <protection hidden="1"/>
    </xf>
    <xf numFmtId="164" fontId="10" fillId="3" borderId="33" xfId="0" applyFont="1" applyFill="1" applyBorder="1" applyAlignment="1" applyProtection="1">
      <alignment horizontal="center" vertical="center"/>
      <protection hidden="1"/>
    </xf>
    <xf numFmtId="49" fontId="8" fillId="6" borderId="35" xfId="0" applyNumberFormat="1" applyFont="1" applyFill="1" applyBorder="1" applyAlignment="1" applyProtection="1">
      <alignment vertical="center" wrapText="1"/>
      <protection hidden="1"/>
    </xf>
    <xf numFmtId="165" fontId="3" fillId="0" borderId="36" xfId="0" applyNumberFormat="1" applyFont="1" applyBorder="1" applyAlignment="1" applyProtection="1">
      <alignment horizontal="right" vertical="center" wrapText="1"/>
      <protection hidden="1"/>
    </xf>
    <xf numFmtId="164" fontId="0" fillId="0" borderId="33" xfId="0" applyBorder="1" applyAlignment="1" applyProtection="1">
      <alignment vertical="center" wrapText="1"/>
      <protection locked="0"/>
    </xf>
    <xf numFmtId="164" fontId="0" fillId="6" borderId="34" xfId="0" applyFill="1" applyBorder="1" applyAlignment="1" applyProtection="1">
      <alignment vertical="center" wrapText="1"/>
      <protection locked="0"/>
    </xf>
    <xf numFmtId="164" fontId="11" fillId="3" borderId="1" xfId="0" applyFont="1" applyFill="1" applyBorder="1" applyAlignment="1" applyProtection="1">
      <alignment vertical="center"/>
      <protection hidden="1"/>
    </xf>
    <xf numFmtId="0" fontId="0" fillId="0" borderId="0" xfId="0" applyNumberFormat="1" applyBorder="1" applyAlignment="1" applyProtection="1">
      <alignment vertical="center" wrapText="1"/>
      <protection locked="0"/>
    </xf>
    <xf numFmtId="0" fontId="3" fillId="0" borderId="11" xfId="0" applyNumberFormat="1" applyFont="1" applyFill="1" applyBorder="1" applyAlignment="1" applyProtection="1">
      <alignment horizontal="center" vertical="center"/>
      <protection hidden="1"/>
    </xf>
    <xf numFmtId="0" fontId="3" fillId="0" borderId="17" xfId="0" applyNumberFormat="1" applyFont="1" applyFill="1" applyBorder="1" applyAlignment="1" applyProtection="1">
      <alignment horizontal="center" vertical="center" wrapText="1"/>
      <protection hidden="1"/>
    </xf>
    <xf numFmtId="0" fontId="3" fillId="0" borderId="21" xfId="0" applyNumberFormat="1" applyFont="1" applyFill="1" applyBorder="1" applyAlignment="1" applyProtection="1">
      <alignment horizontal="center" vertical="center" wrapText="1"/>
      <protection hidden="1"/>
    </xf>
    <xf numFmtId="0" fontId="0" fillId="0" borderId="0" xfId="0" applyNumberFormat="1" applyFont="1" applyFill="1" applyAlignment="1" applyProtection="1">
      <alignment horizontal="center" vertical="center"/>
      <protection locked="0"/>
    </xf>
    <xf numFmtId="164" fontId="11" fillId="8" borderId="1" xfId="0" applyFont="1" applyFill="1" applyBorder="1" applyAlignment="1" applyProtection="1">
      <alignment horizontal="center" vertical="center" wrapText="1"/>
      <protection locked="0"/>
    </xf>
    <xf numFmtId="164" fontId="11" fillId="8" borderId="2" xfId="0" applyFont="1" applyFill="1" applyBorder="1" applyAlignment="1" applyProtection="1">
      <alignment horizontal="center" vertical="center" wrapText="1"/>
      <protection locked="0"/>
    </xf>
    <xf numFmtId="164" fontId="11" fillId="8" borderId="15" xfId="0" applyFont="1" applyFill="1" applyBorder="1" applyAlignment="1" applyProtection="1">
      <alignment horizontal="center" vertical="center" wrapText="1"/>
      <protection locked="0"/>
    </xf>
    <xf numFmtId="49" fontId="8" fillId="0" borderId="6" xfId="0" applyNumberFormat="1" applyFont="1" applyFill="1" applyBorder="1" applyAlignment="1" applyProtection="1">
      <alignment horizontal="left" vertical="center" wrapText="1"/>
      <protection hidden="1"/>
    </xf>
    <xf numFmtId="49" fontId="8" fillId="0" borderId="7" xfId="0" applyNumberFormat="1" applyFont="1" applyFill="1" applyBorder="1" applyAlignment="1" applyProtection="1">
      <alignment horizontal="left" vertical="center" wrapText="1"/>
      <protection hidden="1"/>
    </xf>
    <xf numFmtId="49" fontId="8" fillId="0" borderId="8" xfId="0" applyNumberFormat="1" applyFont="1" applyFill="1" applyBorder="1" applyAlignment="1" applyProtection="1">
      <alignment horizontal="left" vertical="center" wrapText="1"/>
      <protection hidden="1"/>
    </xf>
    <xf numFmtId="164" fontId="20" fillId="3" borderId="26" xfId="0" applyFont="1" applyFill="1" applyBorder="1" applyAlignment="1" applyProtection="1">
      <alignment horizontal="center" vertical="center" wrapText="1"/>
      <protection hidden="1"/>
    </xf>
    <xf numFmtId="164" fontId="20" fillId="3" borderId="14" xfId="0" applyFont="1" applyFill="1" applyBorder="1" applyAlignment="1" applyProtection="1">
      <alignment horizontal="center" vertical="center"/>
      <protection hidden="1"/>
    </xf>
    <xf numFmtId="0" fontId="11" fillId="9" borderId="12" xfId="0" applyNumberFormat="1" applyFont="1" applyFill="1" applyBorder="1" applyAlignment="1" applyProtection="1">
      <alignment horizontal="center" vertical="center" wrapText="1"/>
      <protection hidden="1"/>
    </xf>
    <xf numFmtId="0" fontId="2" fillId="9" borderId="22" xfId="0" applyNumberFormat="1" applyFont="1" applyFill="1" applyBorder="1" applyAlignment="1" applyProtection="1">
      <alignment horizontal="center" vertical="center" wrapText="1"/>
      <protection hidden="1"/>
    </xf>
    <xf numFmtId="0" fontId="2" fillId="9" borderId="23" xfId="0" applyNumberFormat="1" applyFont="1" applyFill="1" applyBorder="1" applyAlignment="1" applyProtection="1">
      <alignment horizontal="center" vertical="center" wrapText="1"/>
      <protection hidden="1"/>
    </xf>
    <xf numFmtId="49" fontId="11" fillId="8" borderId="12" xfId="0" applyNumberFormat="1" applyFont="1" applyFill="1" applyBorder="1" applyAlignment="1" applyProtection="1">
      <alignment horizontal="center" vertical="center" wrapText="1"/>
      <protection locked="0"/>
    </xf>
    <xf numFmtId="49" fontId="11" fillId="8" borderId="22" xfId="0" applyNumberFormat="1" applyFont="1" applyFill="1" applyBorder="1" applyAlignment="1" applyProtection="1">
      <alignment horizontal="center" vertical="center" wrapText="1"/>
      <protection locked="0"/>
    </xf>
    <xf numFmtId="49" fontId="11" fillId="8" borderId="23" xfId="0" applyNumberFormat="1" applyFont="1" applyFill="1" applyBorder="1" applyAlignment="1" applyProtection="1">
      <alignment horizontal="center" vertical="center" wrapText="1"/>
      <protection locked="0"/>
    </xf>
    <xf numFmtId="49" fontId="8" fillId="0" borderId="6" xfId="0" applyNumberFormat="1" applyFont="1" applyBorder="1" applyAlignment="1" applyProtection="1">
      <alignment horizontal="left" vertical="center" wrapText="1"/>
      <protection hidden="1"/>
    </xf>
    <xf numFmtId="49" fontId="8" fillId="0" borderId="7" xfId="0" applyNumberFormat="1" applyFont="1" applyBorder="1" applyAlignment="1" applyProtection="1">
      <alignment horizontal="left" vertical="center" wrapText="1"/>
      <protection hidden="1"/>
    </xf>
    <xf numFmtId="49" fontId="8" fillId="0" borderId="8" xfId="0" applyNumberFormat="1" applyFont="1" applyBorder="1" applyAlignment="1" applyProtection="1">
      <alignment horizontal="left" vertical="center" wrapText="1"/>
      <protection hidden="1"/>
    </xf>
    <xf numFmtId="49" fontId="3" fillId="0" borderId="1" xfId="0" applyNumberFormat="1" applyFont="1" applyBorder="1" applyAlignment="1" applyProtection="1">
      <alignment horizontal="left" vertical="center" wrapText="1"/>
      <protection hidden="1"/>
    </xf>
    <xf numFmtId="49" fontId="3" fillId="0" borderId="2" xfId="0" applyNumberFormat="1" applyFont="1" applyBorder="1" applyAlignment="1" applyProtection="1">
      <alignment horizontal="left" vertical="center" wrapText="1"/>
      <protection hidden="1"/>
    </xf>
    <xf numFmtId="49" fontId="3" fillId="0" borderId="15" xfId="0" applyNumberFormat="1" applyFont="1" applyBorder="1" applyAlignment="1" applyProtection="1">
      <alignment horizontal="left" vertical="center" wrapText="1"/>
      <protection hidden="1"/>
    </xf>
    <xf numFmtId="164" fontId="16" fillId="10" borderId="37" xfId="0" applyFont="1" applyFill="1" applyBorder="1" applyAlignment="1" applyProtection="1">
      <alignment horizontal="center" vertical="center" wrapText="1"/>
      <protection hidden="1"/>
    </xf>
    <xf numFmtId="164" fontId="16" fillId="10" borderId="2" xfId="0" applyFont="1" applyFill="1" applyBorder="1" applyAlignment="1" applyProtection="1">
      <alignment horizontal="center" vertical="center" wrapText="1"/>
      <protection hidden="1"/>
    </xf>
    <xf numFmtId="164" fontId="16" fillId="10" borderId="15" xfId="0" applyFont="1" applyFill="1" applyBorder="1" applyAlignment="1" applyProtection="1">
      <alignment horizontal="center" vertical="center" wrapText="1"/>
      <protection hidden="1"/>
    </xf>
    <xf numFmtId="49" fontId="8" fillId="6" borderId="34" xfId="0" applyNumberFormat="1" applyFont="1" applyFill="1" applyBorder="1" applyAlignment="1" applyProtection="1">
      <alignment horizontal="left" vertical="center" wrapText="1"/>
      <protection hidden="1"/>
    </xf>
    <xf numFmtId="49" fontId="8" fillId="6" borderId="16" xfId="0" applyNumberFormat="1" applyFont="1" applyFill="1" applyBorder="1" applyAlignment="1" applyProtection="1">
      <alignment horizontal="left" vertical="center" wrapText="1"/>
      <protection hidden="1"/>
    </xf>
    <xf numFmtId="49" fontId="8" fillId="0" borderId="25" xfId="0" applyNumberFormat="1" applyFont="1" applyFill="1" applyBorder="1" applyAlignment="1" applyProtection="1">
      <alignment horizontal="left" vertical="center" wrapText="1"/>
      <protection hidden="1"/>
    </xf>
    <xf numFmtId="49" fontId="8" fillId="0" borderId="13" xfId="0" applyNumberFormat="1" applyFont="1" applyFill="1" applyBorder="1" applyAlignment="1" applyProtection="1">
      <alignment horizontal="left" vertical="center" wrapText="1"/>
      <protection hidden="1"/>
    </xf>
    <xf numFmtId="49" fontId="8" fillId="0" borderId="24" xfId="0" applyNumberFormat="1" applyFont="1" applyFill="1" applyBorder="1" applyAlignment="1" applyProtection="1">
      <alignment horizontal="left" vertical="center" wrapText="1"/>
      <protection hidden="1"/>
    </xf>
    <xf numFmtId="49" fontId="8" fillId="2" borderId="6" xfId="0" applyNumberFormat="1" applyFont="1" applyFill="1" applyBorder="1" applyAlignment="1" applyProtection="1">
      <alignment horizontal="left" vertical="center" wrapText="1"/>
      <protection hidden="1"/>
    </xf>
    <xf numFmtId="49" fontId="8" fillId="2" borderId="7" xfId="0" applyNumberFormat="1" applyFont="1" applyFill="1" applyBorder="1" applyAlignment="1" applyProtection="1">
      <alignment horizontal="left" vertical="center" wrapText="1"/>
      <protection hidden="1"/>
    </xf>
    <xf numFmtId="49" fontId="8" fillId="2" borderId="8" xfId="0" applyNumberFormat="1" applyFont="1" applyFill="1" applyBorder="1" applyAlignment="1" applyProtection="1">
      <alignment horizontal="left" vertical="center" wrapText="1"/>
      <protection hidden="1"/>
    </xf>
  </cellXfs>
  <cellStyles count="9">
    <cellStyle name="Normal" xfId="0" builtinId="0"/>
    <cellStyle name="Normal 2" xfId="4"/>
    <cellStyle name="Normal 3" xfId="3"/>
    <cellStyle name="Normal 4" xfId="2"/>
    <cellStyle name="Normal 5" xfId="6"/>
    <cellStyle name="Normal 6" xfId="7"/>
    <cellStyle name="Normal 7" xfId="8"/>
    <cellStyle name="Percent" xfId="1" builtinId="5"/>
    <cellStyle name="Percent 2" xfId="5"/>
  </cellStyles>
  <dxfs count="0"/>
  <tableStyles count="2" defaultTableStyle="TableStyleMedium2" defaultPivotStyle="PivotStyleLight16">
    <tableStyle name="Table Style 1" pivot="0" count="0"/>
    <tableStyle name="Table Style 2" pivot="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13</xdr:row>
      <xdr:rowOff>123825</xdr:rowOff>
    </xdr:from>
    <xdr:to>
      <xdr:col>0</xdr:col>
      <xdr:colOff>5752828</xdr:colOff>
      <xdr:row>55</xdr:row>
      <xdr:rowOff>115374</xdr:rowOff>
    </xdr:to>
    <xdr:pic>
      <xdr:nvPicPr>
        <xdr:cNvPr id="2" name="Picture 1"/>
        <xdr:cNvPicPr>
          <a:picLocks noChangeAspect="1"/>
        </xdr:cNvPicPr>
      </xdr:nvPicPr>
      <xdr:blipFill>
        <a:blip xmlns:r="http://schemas.openxmlformats.org/officeDocument/2006/relationships" r:embed="rId1"/>
        <a:stretch>
          <a:fillRect/>
        </a:stretch>
      </xdr:blipFill>
      <xdr:spPr>
        <a:xfrm>
          <a:off x="95250" y="4410075"/>
          <a:ext cx="5657578" cy="7992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LAN%20NABAVE-TTIP"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NABAVE-TTIP"/>
      <sheetName val="Sheet3"/>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P59"/>
  <sheetViews>
    <sheetView tabSelected="1" zoomScale="80" zoomScaleNormal="80" zoomScaleSheetLayoutView="85" workbookViewId="0">
      <pane xSplit="6" ySplit="3" topLeftCell="G4" activePane="bottomRight" state="frozen"/>
      <selection pane="topRight" activeCell="G1" sqref="G1"/>
      <selection pane="bottomLeft" activeCell="A4" sqref="A4"/>
      <selection pane="bottomRight" activeCell="B6" sqref="B6"/>
    </sheetView>
  </sheetViews>
  <sheetFormatPr defaultColWidth="9.140625" defaultRowHeight="28.5" x14ac:dyDescent="0.25"/>
  <cols>
    <col min="1" max="1" width="13" style="7" customWidth="1"/>
    <col min="2" max="2" width="80.28515625" style="8" customWidth="1"/>
    <col min="3" max="3" width="42.140625" style="1" customWidth="1"/>
    <col min="4" max="4" width="34.28515625" style="1" customWidth="1"/>
    <col min="5" max="5" width="23.7109375" style="1" customWidth="1"/>
    <col min="6" max="6" width="34.140625" style="98" customWidth="1"/>
    <col min="7" max="7" width="29.85546875" style="1" customWidth="1"/>
    <col min="8" max="8" width="21.7109375" style="1" customWidth="1"/>
    <col min="9" max="9" width="20.140625" style="1" customWidth="1"/>
    <col min="10" max="10" width="20.5703125" style="1" customWidth="1"/>
    <col min="11" max="11" width="20.85546875" style="117" customWidth="1"/>
    <col min="12" max="13" width="20.85546875" style="98" customWidth="1"/>
    <col min="14" max="14" width="16.85546875" style="98" customWidth="1"/>
    <col min="15" max="15" width="20.7109375" style="98" customWidth="1"/>
    <col min="16" max="16" width="20.85546875" style="98" customWidth="1"/>
    <col min="17" max="17" width="11" style="1" customWidth="1"/>
    <col min="18" max="16384" width="9.140625" style="1"/>
  </cols>
  <sheetData>
    <row r="1" spans="1:16" ht="80.25" customHeight="1" thickBot="1" x14ac:dyDescent="0.3">
      <c r="A1" s="159" t="s">
        <v>33</v>
      </c>
      <c r="B1" s="161" t="s">
        <v>99</v>
      </c>
      <c r="C1" s="162"/>
      <c r="D1" s="162"/>
      <c r="E1" s="162"/>
      <c r="F1" s="163"/>
      <c r="G1" s="164" t="s">
        <v>100</v>
      </c>
      <c r="H1" s="165"/>
      <c r="I1" s="165"/>
      <c r="J1" s="165"/>
      <c r="K1" s="165"/>
      <c r="L1" s="165"/>
      <c r="M1" s="165"/>
      <c r="N1" s="165"/>
      <c r="O1" s="165"/>
      <c r="P1" s="166"/>
    </row>
    <row r="2" spans="1:16" s="2" customFormat="1" ht="90.75" thickBot="1" x14ac:dyDescent="0.3">
      <c r="A2" s="160"/>
      <c r="B2" s="43" t="s">
        <v>27</v>
      </c>
      <c r="C2" s="44" t="s">
        <v>67</v>
      </c>
      <c r="D2" s="44" t="s">
        <v>24</v>
      </c>
      <c r="E2" s="44" t="s">
        <v>97</v>
      </c>
      <c r="F2" s="45" t="s">
        <v>98</v>
      </c>
      <c r="G2" s="46" t="s">
        <v>34</v>
      </c>
      <c r="H2" s="47" t="s">
        <v>35</v>
      </c>
      <c r="I2" s="47" t="s">
        <v>36</v>
      </c>
      <c r="J2" s="47" t="s">
        <v>37</v>
      </c>
      <c r="K2" s="48" t="s">
        <v>96</v>
      </c>
      <c r="L2" s="48" t="s">
        <v>38</v>
      </c>
      <c r="M2" s="48" t="s">
        <v>84</v>
      </c>
      <c r="N2" s="48" t="s">
        <v>87</v>
      </c>
      <c r="O2" s="48" t="s">
        <v>89</v>
      </c>
      <c r="P2" s="49" t="s">
        <v>90</v>
      </c>
    </row>
    <row r="3" spans="1:16" s="152" customFormat="1" ht="18" customHeight="1" x14ac:dyDescent="0.25">
      <c r="A3" s="149">
        <v>1</v>
      </c>
      <c r="B3" s="39">
        <v>2</v>
      </c>
      <c r="C3" s="150">
        <v>3</v>
      </c>
      <c r="D3" s="150">
        <v>4</v>
      </c>
      <c r="E3" s="150">
        <v>5</v>
      </c>
      <c r="F3" s="151">
        <v>6</v>
      </c>
      <c r="G3" s="40">
        <v>7</v>
      </c>
      <c r="H3" s="41">
        <v>8</v>
      </c>
      <c r="I3" s="41">
        <v>9</v>
      </c>
      <c r="J3" s="41">
        <v>10</v>
      </c>
      <c r="K3" s="41">
        <v>11</v>
      </c>
      <c r="L3" s="41">
        <v>12</v>
      </c>
      <c r="M3" s="41">
        <v>13</v>
      </c>
      <c r="N3" s="41">
        <v>14</v>
      </c>
      <c r="O3" s="41">
        <v>15</v>
      </c>
      <c r="P3" s="42">
        <v>16</v>
      </c>
    </row>
    <row r="4" spans="1:16" ht="33" customHeight="1" x14ac:dyDescent="0.25">
      <c r="A4" s="29" t="s">
        <v>0</v>
      </c>
      <c r="B4" s="76" t="s">
        <v>19</v>
      </c>
      <c r="C4" s="13"/>
      <c r="D4" s="13"/>
      <c r="E4" s="13"/>
      <c r="F4" s="92">
        <f>SUM(F6:F14)</f>
        <v>0</v>
      </c>
      <c r="G4" s="28"/>
      <c r="H4" s="9"/>
      <c r="I4" s="9"/>
      <c r="J4" s="9"/>
      <c r="K4" s="102">
        <f>SUM(K6:K14)</f>
        <v>0</v>
      </c>
      <c r="L4" s="102">
        <f>SUM(L6:L14)</f>
        <v>0</v>
      </c>
      <c r="M4" s="102">
        <f t="shared" ref="M4" si="0">SUM(M6:M14)</f>
        <v>0</v>
      </c>
      <c r="N4" s="102"/>
      <c r="O4" s="102">
        <f>SUM(O6:O14)</f>
        <v>0</v>
      </c>
      <c r="P4" s="103">
        <f>SUM(P6:P14)</f>
        <v>0</v>
      </c>
    </row>
    <row r="5" spans="1:16" ht="30" customHeight="1" x14ac:dyDescent="0.25">
      <c r="A5" s="77" t="s">
        <v>31</v>
      </c>
      <c r="B5" s="78" t="s">
        <v>39</v>
      </c>
      <c r="C5" s="70"/>
      <c r="D5" s="70"/>
      <c r="E5" s="71"/>
      <c r="F5" s="93"/>
      <c r="G5" s="72"/>
      <c r="H5" s="73"/>
      <c r="I5" s="73"/>
      <c r="J5" s="73"/>
      <c r="K5" s="104"/>
      <c r="L5" s="104"/>
      <c r="M5" s="104"/>
      <c r="N5" s="104"/>
      <c r="O5" s="104"/>
      <c r="P5" s="105"/>
    </row>
    <row r="6" spans="1:16" ht="30" customHeight="1" x14ac:dyDescent="0.25">
      <c r="A6" s="75"/>
      <c r="B6" s="32"/>
      <c r="C6" s="16"/>
      <c r="D6" s="16"/>
      <c r="E6" s="15"/>
      <c r="F6" s="94"/>
      <c r="G6" s="61"/>
      <c r="H6" s="63"/>
      <c r="I6" s="62"/>
      <c r="J6" s="62"/>
      <c r="K6" s="106"/>
      <c r="L6" s="107">
        <f>K6</f>
        <v>0</v>
      </c>
      <c r="M6" s="107">
        <f>IFERROR((L6/(L$4+L$15+L$19)*K$53),0)</f>
        <v>0</v>
      </c>
      <c r="N6" s="138"/>
      <c r="O6" s="107">
        <f>ROUND(M6*N6,2)</f>
        <v>0</v>
      </c>
      <c r="P6" s="109">
        <f>ROUND(M6-O6,2)</f>
        <v>0</v>
      </c>
    </row>
    <row r="7" spans="1:16" ht="30" customHeight="1" x14ac:dyDescent="0.25">
      <c r="A7" s="75"/>
      <c r="B7" s="32"/>
      <c r="C7" s="16"/>
      <c r="D7" s="16"/>
      <c r="E7" s="15"/>
      <c r="F7" s="94"/>
      <c r="G7" s="61"/>
      <c r="H7" s="63"/>
      <c r="I7" s="62"/>
      <c r="J7" s="62"/>
      <c r="K7" s="106"/>
      <c r="L7" s="107">
        <f t="shared" ref="L7:L9" si="1">K7</f>
        <v>0</v>
      </c>
      <c r="M7" s="107">
        <f t="shared" ref="M7:M25" si="2">IFERROR((L7/(L$4+L$15+L$19)*K$53),0)</f>
        <v>0</v>
      </c>
      <c r="N7" s="108"/>
      <c r="O7" s="107">
        <f t="shared" ref="O7:O9" si="3">ROUND(M7*N7,2)</f>
        <v>0</v>
      </c>
      <c r="P7" s="109">
        <f t="shared" ref="P7:P25" si="4">ROUND(M7-O7,2)</f>
        <v>0</v>
      </c>
    </row>
    <row r="8" spans="1:16" ht="30" customHeight="1" x14ac:dyDescent="0.25">
      <c r="A8" s="75"/>
      <c r="B8" s="32"/>
      <c r="C8" s="16"/>
      <c r="D8" s="16"/>
      <c r="E8" s="15"/>
      <c r="F8" s="94"/>
      <c r="G8" s="61"/>
      <c r="H8" s="63"/>
      <c r="I8" s="62"/>
      <c r="J8" s="62"/>
      <c r="K8" s="106"/>
      <c r="L8" s="107">
        <f t="shared" si="1"/>
        <v>0</v>
      </c>
      <c r="M8" s="107">
        <f t="shared" si="2"/>
        <v>0</v>
      </c>
      <c r="N8" s="108"/>
      <c r="O8" s="107">
        <f t="shared" si="3"/>
        <v>0</v>
      </c>
      <c r="P8" s="109">
        <f t="shared" si="4"/>
        <v>0</v>
      </c>
    </row>
    <row r="9" spans="1:16" ht="30" customHeight="1" x14ac:dyDescent="0.25">
      <c r="A9" s="75"/>
      <c r="B9" s="32"/>
      <c r="C9" s="16"/>
      <c r="D9" s="16"/>
      <c r="E9" s="15"/>
      <c r="F9" s="94"/>
      <c r="G9" s="61"/>
      <c r="H9" s="63"/>
      <c r="I9" s="62"/>
      <c r="J9" s="62"/>
      <c r="K9" s="106"/>
      <c r="L9" s="107">
        <f t="shared" si="1"/>
        <v>0</v>
      </c>
      <c r="M9" s="107">
        <f t="shared" si="2"/>
        <v>0</v>
      </c>
      <c r="N9" s="108"/>
      <c r="O9" s="107">
        <f t="shared" si="3"/>
        <v>0</v>
      </c>
      <c r="P9" s="109">
        <f t="shared" si="4"/>
        <v>0</v>
      </c>
    </row>
    <row r="10" spans="1:16" ht="30" customHeight="1" x14ac:dyDescent="0.25">
      <c r="A10" s="77" t="s">
        <v>32</v>
      </c>
      <c r="B10" s="78" t="s">
        <v>18</v>
      </c>
      <c r="C10" s="74"/>
      <c r="D10" s="70"/>
      <c r="E10" s="71"/>
      <c r="F10" s="93"/>
      <c r="G10" s="72"/>
      <c r="H10" s="73"/>
      <c r="I10" s="73"/>
      <c r="J10" s="73"/>
      <c r="K10" s="104"/>
      <c r="L10" s="104"/>
      <c r="M10" s="104"/>
      <c r="N10" s="110"/>
      <c r="O10" s="104"/>
      <c r="P10" s="111"/>
    </row>
    <row r="11" spans="1:16" ht="30" customHeight="1" x14ac:dyDescent="0.25">
      <c r="A11" s="75"/>
      <c r="B11" s="34"/>
      <c r="C11" s="16"/>
      <c r="D11" s="14"/>
      <c r="E11" s="15"/>
      <c r="F11" s="94"/>
      <c r="G11" s="61"/>
      <c r="H11" s="62"/>
      <c r="I11" s="62"/>
      <c r="J11" s="62"/>
      <c r="K11" s="106"/>
      <c r="L11" s="107">
        <f>K11</f>
        <v>0</v>
      </c>
      <c r="M11" s="137">
        <f t="shared" si="2"/>
        <v>0</v>
      </c>
      <c r="N11" s="108"/>
      <c r="O11" s="107">
        <f>ROUND(M11*N11,2)</f>
        <v>0</v>
      </c>
      <c r="P11" s="109">
        <f t="shared" si="4"/>
        <v>0</v>
      </c>
    </row>
    <row r="12" spans="1:16" ht="30" customHeight="1" x14ac:dyDescent="0.25">
      <c r="A12" s="75"/>
      <c r="B12" s="34"/>
      <c r="C12" s="16"/>
      <c r="D12" s="14"/>
      <c r="E12" s="15"/>
      <c r="F12" s="94"/>
      <c r="G12" s="61"/>
      <c r="H12" s="62"/>
      <c r="I12" s="62"/>
      <c r="J12" s="62"/>
      <c r="K12" s="106"/>
      <c r="L12" s="107">
        <f t="shared" ref="L12:L14" si="5">K12</f>
        <v>0</v>
      </c>
      <c r="M12" s="137">
        <f t="shared" si="2"/>
        <v>0</v>
      </c>
      <c r="N12" s="108"/>
      <c r="O12" s="107">
        <f t="shared" ref="O12:O25" si="6">ROUND(M12*N12,2)</f>
        <v>0</v>
      </c>
      <c r="P12" s="109">
        <f t="shared" si="4"/>
        <v>0</v>
      </c>
    </row>
    <row r="13" spans="1:16" ht="30" customHeight="1" x14ac:dyDescent="0.25">
      <c r="A13" s="75"/>
      <c r="B13" s="34"/>
      <c r="C13" s="16"/>
      <c r="D13" s="16"/>
      <c r="E13" s="15"/>
      <c r="F13" s="95"/>
      <c r="G13" s="64"/>
      <c r="H13" s="63"/>
      <c r="I13" s="63"/>
      <c r="J13" s="63"/>
      <c r="K13" s="106"/>
      <c r="L13" s="107">
        <f t="shared" si="5"/>
        <v>0</v>
      </c>
      <c r="M13" s="137">
        <f t="shared" si="2"/>
        <v>0</v>
      </c>
      <c r="N13" s="108"/>
      <c r="O13" s="107">
        <f t="shared" si="6"/>
        <v>0</v>
      </c>
      <c r="P13" s="109">
        <f t="shared" si="4"/>
        <v>0</v>
      </c>
    </row>
    <row r="14" spans="1:16" ht="30" customHeight="1" x14ac:dyDescent="0.25">
      <c r="A14" s="75"/>
      <c r="B14" s="34"/>
      <c r="C14" s="16"/>
      <c r="D14" s="16"/>
      <c r="E14" s="15"/>
      <c r="F14" s="95"/>
      <c r="G14" s="64"/>
      <c r="H14" s="63"/>
      <c r="I14" s="63"/>
      <c r="J14" s="63"/>
      <c r="K14" s="106"/>
      <c r="L14" s="107">
        <f t="shared" si="5"/>
        <v>0</v>
      </c>
      <c r="M14" s="137">
        <f t="shared" si="2"/>
        <v>0</v>
      </c>
      <c r="N14" s="108"/>
      <c r="O14" s="107">
        <f t="shared" si="6"/>
        <v>0</v>
      </c>
      <c r="P14" s="109">
        <f t="shared" si="4"/>
        <v>0</v>
      </c>
    </row>
    <row r="15" spans="1:16" ht="42.75" customHeight="1" x14ac:dyDescent="0.25">
      <c r="A15" s="29" t="s">
        <v>20</v>
      </c>
      <c r="B15" s="79" t="s">
        <v>56</v>
      </c>
      <c r="C15" s="19"/>
      <c r="D15" s="20"/>
      <c r="E15" s="21"/>
      <c r="F15" s="92">
        <f>SUM(F16:F18)</f>
        <v>0</v>
      </c>
      <c r="G15" s="5"/>
      <c r="H15" s="3"/>
      <c r="I15" s="3"/>
      <c r="J15" s="3"/>
      <c r="K15" s="102">
        <f t="shared" ref="K15:L15" si="7">SUM(K16:K18)</f>
        <v>0</v>
      </c>
      <c r="L15" s="102">
        <f t="shared" si="7"/>
        <v>0</v>
      </c>
      <c r="M15" s="102">
        <f t="shared" ref="M15" si="8">SUM(M16:M18)</f>
        <v>0</v>
      </c>
      <c r="N15" s="102"/>
      <c r="O15" s="102">
        <f>SUM(O16:O18)</f>
        <v>0</v>
      </c>
      <c r="P15" s="103">
        <f>SUM(P16:P18)</f>
        <v>0</v>
      </c>
    </row>
    <row r="16" spans="1:16" ht="30" customHeight="1" x14ac:dyDescent="0.25">
      <c r="A16" s="30"/>
      <c r="B16" s="35"/>
      <c r="C16" s="23"/>
      <c r="D16" s="18"/>
      <c r="E16" s="18"/>
      <c r="F16" s="94"/>
      <c r="G16" s="65"/>
      <c r="H16" s="66"/>
      <c r="I16" s="66"/>
      <c r="J16" s="66"/>
      <c r="K16" s="106"/>
      <c r="L16" s="107">
        <f>IF(K$15+K$19&gt;K$44,K16/(K$15+K$19)*K$44,K16)</f>
        <v>0</v>
      </c>
      <c r="M16" s="107">
        <f t="shared" si="2"/>
        <v>0</v>
      </c>
      <c r="N16" s="108"/>
      <c r="O16" s="107">
        <f t="shared" si="6"/>
        <v>0</v>
      </c>
      <c r="P16" s="109">
        <f t="shared" si="4"/>
        <v>0</v>
      </c>
    </row>
    <row r="17" spans="1:16" ht="30" customHeight="1" x14ac:dyDescent="0.25">
      <c r="A17" s="30"/>
      <c r="B17" s="35"/>
      <c r="C17" s="23"/>
      <c r="D17" s="18"/>
      <c r="E17" s="18"/>
      <c r="F17" s="94"/>
      <c r="G17" s="65"/>
      <c r="H17" s="66"/>
      <c r="I17" s="66"/>
      <c r="J17" s="66"/>
      <c r="K17" s="106"/>
      <c r="L17" s="107">
        <f t="shared" ref="L17:L18" si="9">IF(K$15+K$19&gt;K$44,K17/(K$15+K$19)*K$44,K17)</f>
        <v>0</v>
      </c>
      <c r="M17" s="107">
        <f t="shared" si="2"/>
        <v>0</v>
      </c>
      <c r="N17" s="108"/>
      <c r="O17" s="107">
        <f t="shared" si="6"/>
        <v>0</v>
      </c>
      <c r="P17" s="109">
        <f t="shared" si="4"/>
        <v>0</v>
      </c>
    </row>
    <row r="18" spans="1:16" ht="30" customHeight="1" x14ac:dyDescent="0.25">
      <c r="A18" s="30"/>
      <c r="B18" s="35"/>
      <c r="C18" s="23"/>
      <c r="D18" s="18"/>
      <c r="E18" s="18"/>
      <c r="F18" s="94"/>
      <c r="G18" s="67"/>
      <c r="H18" s="66"/>
      <c r="I18" s="66"/>
      <c r="J18" s="66"/>
      <c r="K18" s="106"/>
      <c r="L18" s="107">
        <f t="shared" si="9"/>
        <v>0</v>
      </c>
      <c r="M18" s="107">
        <f t="shared" si="2"/>
        <v>0</v>
      </c>
      <c r="N18" s="108"/>
      <c r="O18" s="107">
        <f t="shared" si="6"/>
        <v>0</v>
      </c>
      <c r="P18" s="109">
        <f t="shared" si="4"/>
        <v>0</v>
      </c>
    </row>
    <row r="19" spans="1:16" ht="61.5" customHeight="1" x14ac:dyDescent="0.25">
      <c r="A19" s="29" t="s">
        <v>1</v>
      </c>
      <c r="B19" s="79" t="s">
        <v>25</v>
      </c>
      <c r="C19" s="19"/>
      <c r="D19" s="20"/>
      <c r="E19" s="21"/>
      <c r="F19" s="92">
        <f>SUM(F20:F25)</f>
        <v>0</v>
      </c>
      <c r="G19" s="5"/>
      <c r="H19" s="3"/>
      <c r="I19" s="3"/>
      <c r="J19" s="3"/>
      <c r="K19" s="102">
        <f>SUM(K20:K25)</f>
        <v>0</v>
      </c>
      <c r="L19" s="102">
        <f t="shared" ref="L19:P19" si="10">SUM(L20:L25)</f>
        <v>0</v>
      </c>
      <c r="M19" s="102">
        <f t="shared" si="10"/>
        <v>0</v>
      </c>
      <c r="N19" s="102"/>
      <c r="O19" s="102">
        <f t="shared" si="10"/>
        <v>0</v>
      </c>
      <c r="P19" s="103">
        <f t="shared" si="10"/>
        <v>0</v>
      </c>
    </row>
    <row r="20" spans="1:16" ht="30" customHeight="1" x14ac:dyDescent="0.25">
      <c r="A20" s="30"/>
      <c r="B20" s="35"/>
      <c r="C20" s="22"/>
      <c r="D20" s="24"/>
      <c r="E20" s="25"/>
      <c r="F20" s="96"/>
      <c r="G20" s="67"/>
      <c r="H20" s="66"/>
      <c r="I20" s="66"/>
      <c r="J20" s="66"/>
      <c r="K20" s="106"/>
      <c r="L20" s="107">
        <f t="shared" ref="L20:L25" si="11">IF(K$15+K$19&gt;K$44,K20/(K$15+K$19)*K$44,K20)</f>
        <v>0</v>
      </c>
      <c r="M20" s="137">
        <f t="shared" si="2"/>
        <v>0</v>
      </c>
      <c r="N20" s="108"/>
      <c r="O20" s="107">
        <f t="shared" si="6"/>
        <v>0</v>
      </c>
      <c r="P20" s="109">
        <f t="shared" si="4"/>
        <v>0</v>
      </c>
    </row>
    <row r="21" spans="1:16" ht="30" customHeight="1" x14ac:dyDescent="0.25">
      <c r="A21" s="30"/>
      <c r="B21" s="35"/>
      <c r="C21" s="22"/>
      <c r="D21" s="24"/>
      <c r="E21" s="25"/>
      <c r="F21" s="96"/>
      <c r="G21" s="67"/>
      <c r="H21" s="66"/>
      <c r="I21" s="66"/>
      <c r="J21" s="66"/>
      <c r="K21" s="106"/>
      <c r="L21" s="107">
        <f t="shared" si="11"/>
        <v>0</v>
      </c>
      <c r="M21" s="137">
        <f t="shared" si="2"/>
        <v>0</v>
      </c>
      <c r="N21" s="108"/>
      <c r="O21" s="107">
        <f t="shared" si="6"/>
        <v>0</v>
      </c>
      <c r="P21" s="109">
        <f t="shared" si="4"/>
        <v>0</v>
      </c>
    </row>
    <row r="22" spans="1:16" ht="30" customHeight="1" x14ac:dyDescent="0.25">
      <c r="A22" s="30"/>
      <c r="B22" s="35"/>
      <c r="C22" s="22"/>
      <c r="D22" s="24"/>
      <c r="E22" s="25"/>
      <c r="F22" s="96"/>
      <c r="G22" s="67"/>
      <c r="H22" s="66"/>
      <c r="I22" s="66"/>
      <c r="J22" s="66"/>
      <c r="K22" s="106"/>
      <c r="L22" s="107">
        <f t="shared" si="11"/>
        <v>0</v>
      </c>
      <c r="M22" s="137">
        <f t="shared" si="2"/>
        <v>0</v>
      </c>
      <c r="N22" s="108"/>
      <c r="O22" s="107">
        <f t="shared" si="6"/>
        <v>0</v>
      </c>
      <c r="P22" s="109">
        <f t="shared" si="4"/>
        <v>0</v>
      </c>
    </row>
    <row r="23" spans="1:16" ht="30" customHeight="1" x14ac:dyDescent="0.25">
      <c r="A23" s="30"/>
      <c r="B23" s="35"/>
      <c r="C23" s="22"/>
      <c r="D23" s="24"/>
      <c r="E23" s="25"/>
      <c r="F23" s="96"/>
      <c r="G23" s="67"/>
      <c r="H23" s="66"/>
      <c r="I23" s="66"/>
      <c r="J23" s="66"/>
      <c r="K23" s="106"/>
      <c r="L23" s="107">
        <f t="shared" si="11"/>
        <v>0</v>
      </c>
      <c r="M23" s="137">
        <f t="shared" si="2"/>
        <v>0</v>
      </c>
      <c r="N23" s="108"/>
      <c r="O23" s="107">
        <f t="shared" si="6"/>
        <v>0</v>
      </c>
      <c r="P23" s="109">
        <f t="shared" si="4"/>
        <v>0</v>
      </c>
    </row>
    <row r="24" spans="1:16" ht="30" customHeight="1" x14ac:dyDescent="0.25">
      <c r="A24" s="30"/>
      <c r="B24" s="35"/>
      <c r="C24" s="22"/>
      <c r="D24" s="24"/>
      <c r="E24" s="25"/>
      <c r="F24" s="96"/>
      <c r="G24" s="67"/>
      <c r="H24" s="66"/>
      <c r="I24" s="66"/>
      <c r="J24" s="66"/>
      <c r="K24" s="106"/>
      <c r="L24" s="107">
        <f t="shared" si="11"/>
        <v>0</v>
      </c>
      <c r="M24" s="137">
        <f t="shared" si="2"/>
        <v>0</v>
      </c>
      <c r="N24" s="108"/>
      <c r="O24" s="107">
        <f t="shared" si="6"/>
        <v>0</v>
      </c>
      <c r="P24" s="109">
        <f t="shared" si="4"/>
        <v>0</v>
      </c>
    </row>
    <row r="25" spans="1:16" ht="30" customHeight="1" x14ac:dyDescent="0.25">
      <c r="A25" s="30"/>
      <c r="B25" s="35"/>
      <c r="C25" s="22"/>
      <c r="D25" s="24"/>
      <c r="E25" s="25"/>
      <c r="F25" s="96"/>
      <c r="G25" s="65"/>
      <c r="H25" s="66"/>
      <c r="I25" s="66"/>
      <c r="J25" s="66"/>
      <c r="K25" s="106"/>
      <c r="L25" s="107">
        <f t="shared" si="11"/>
        <v>0</v>
      </c>
      <c r="M25" s="137">
        <f t="shared" si="2"/>
        <v>0</v>
      </c>
      <c r="N25" s="108"/>
      <c r="O25" s="107">
        <f t="shared" si="6"/>
        <v>0</v>
      </c>
      <c r="P25" s="109">
        <f t="shared" si="4"/>
        <v>0</v>
      </c>
    </row>
    <row r="26" spans="1:16" ht="40.5" customHeight="1" x14ac:dyDescent="0.25">
      <c r="A26" s="29" t="s">
        <v>2</v>
      </c>
      <c r="B26" s="79" t="s">
        <v>101</v>
      </c>
      <c r="C26" s="20"/>
      <c r="D26" s="20"/>
      <c r="E26" s="21"/>
      <c r="F26" s="92">
        <f>SUM(F27:F31)</f>
        <v>0</v>
      </c>
      <c r="G26" s="5"/>
      <c r="H26" s="4"/>
      <c r="I26" s="4"/>
      <c r="J26" s="4"/>
      <c r="K26" s="102">
        <f t="shared" ref="K26" si="12">SUM(K27:K31)</f>
        <v>0</v>
      </c>
      <c r="L26" s="102"/>
      <c r="M26" s="102"/>
      <c r="N26" s="102"/>
      <c r="O26" s="102"/>
      <c r="P26" s="103"/>
    </row>
    <row r="27" spans="1:16" x14ac:dyDescent="0.25">
      <c r="A27" s="30"/>
      <c r="B27" s="33"/>
      <c r="C27" s="17"/>
      <c r="D27" s="18"/>
      <c r="E27" s="18"/>
      <c r="F27" s="94"/>
      <c r="G27" s="67"/>
      <c r="H27" s="66"/>
      <c r="I27" s="66"/>
      <c r="J27" s="66"/>
      <c r="K27" s="106"/>
      <c r="L27" s="106"/>
      <c r="M27" s="106"/>
      <c r="N27" s="112"/>
      <c r="O27" s="106"/>
      <c r="P27" s="113"/>
    </row>
    <row r="28" spans="1:16" ht="30" customHeight="1" x14ac:dyDescent="0.25">
      <c r="A28" s="30"/>
      <c r="B28" s="33"/>
      <c r="C28" s="17"/>
      <c r="D28" s="18"/>
      <c r="E28" s="18"/>
      <c r="F28" s="94"/>
      <c r="G28" s="67"/>
      <c r="H28" s="66"/>
      <c r="I28" s="66"/>
      <c r="J28" s="66"/>
      <c r="K28" s="106"/>
      <c r="L28" s="106"/>
      <c r="M28" s="106"/>
      <c r="N28" s="112"/>
      <c r="O28" s="106"/>
      <c r="P28" s="113"/>
    </row>
    <row r="29" spans="1:16" ht="30" customHeight="1" x14ac:dyDescent="0.25">
      <c r="A29" s="30"/>
      <c r="B29" s="33"/>
      <c r="C29" s="17"/>
      <c r="D29" s="18"/>
      <c r="E29" s="18"/>
      <c r="F29" s="94"/>
      <c r="G29" s="67"/>
      <c r="H29" s="66"/>
      <c r="I29" s="66"/>
      <c r="J29" s="66"/>
      <c r="K29" s="106"/>
      <c r="L29" s="106"/>
      <c r="M29" s="106"/>
      <c r="N29" s="112"/>
      <c r="O29" s="106"/>
      <c r="P29" s="113"/>
    </row>
    <row r="30" spans="1:16" ht="30" customHeight="1" x14ac:dyDescent="0.25">
      <c r="A30" s="30"/>
      <c r="B30" s="33"/>
      <c r="C30" s="17"/>
      <c r="D30" s="18"/>
      <c r="E30" s="18"/>
      <c r="F30" s="94"/>
      <c r="G30" s="67"/>
      <c r="H30" s="66"/>
      <c r="I30" s="66"/>
      <c r="J30" s="66"/>
      <c r="K30" s="106"/>
      <c r="L30" s="106"/>
      <c r="M30" s="106"/>
      <c r="N30" s="112"/>
      <c r="O30" s="106"/>
      <c r="P30" s="113"/>
    </row>
    <row r="31" spans="1:16" ht="30" customHeight="1" x14ac:dyDescent="0.25">
      <c r="A31" s="30"/>
      <c r="B31" s="33" t="s">
        <v>15</v>
      </c>
      <c r="C31" s="17"/>
      <c r="D31" s="18"/>
      <c r="E31" s="18"/>
      <c r="F31" s="94"/>
      <c r="G31" s="67"/>
      <c r="H31" s="66"/>
      <c r="I31" s="66"/>
      <c r="J31" s="66"/>
      <c r="K31" s="106"/>
      <c r="L31" s="106"/>
      <c r="M31" s="106"/>
      <c r="N31" s="112"/>
      <c r="O31" s="106"/>
      <c r="P31" s="113"/>
    </row>
    <row r="32" spans="1:16" ht="56.25" x14ac:dyDescent="0.25">
      <c r="A32" s="29" t="s">
        <v>3</v>
      </c>
      <c r="B32" s="79" t="s">
        <v>102</v>
      </c>
      <c r="C32" s="20"/>
      <c r="D32" s="20"/>
      <c r="E32" s="20"/>
      <c r="F32" s="92">
        <f>SUM(F33:F36)</f>
        <v>0</v>
      </c>
      <c r="G32" s="5"/>
      <c r="H32" s="4"/>
      <c r="I32" s="4"/>
      <c r="J32" s="4"/>
      <c r="K32" s="102">
        <f t="shared" ref="K32" si="13">SUM(K33:K36)</f>
        <v>0</v>
      </c>
      <c r="L32" s="102"/>
      <c r="M32" s="102"/>
      <c r="N32" s="102"/>
      <c r="O32" s="102"/>
      <c r="P32" s="103"/>
    </row>
    <row r="33" spans="1:16" ht="30" customHeight="1" x14ac:dyDescent="0.25">
      <c r="A33" s="31"/>
      <c r="B33" s="33"/>
      <c r="C33" s="17"/>
      <c r="D33" s="17"/>
      <c r="E33" s="18"/>
      <c r="F33" s="94"/>
      <c r="G33" s="67"/>
      <c r="H33" s="66"/>
      <c r="I33" s="66"/>
      <c r="J33" s="66"/>
      <c r="K33" s="106"/>
      <c r="L33" s="106"/>
      <c r="M33" s="106"/>
      <c r="N33" s="112"/>
      <c r="O33" s="106"/>
      <c r="P33" s="113"/>
    </row>
    <row r="34" spans="1:16" ht="30" customHeight="1" x14ac:dyDescent="0.25">
      <c r="A34" s="31"/>
      <c r="B34" s="33"/>
      <c r="C34" s="17"/>
      <c r="D34" s="17"/>
      <c r="E34" s="18"/>
      <c r="F34" s="94"/>
      <c r="G34" s="67"/>
      <c r="H34" s="66"/>
      <c r="I34" s="66"/>
      <c r="J34" s="66"/>
      <c r="K34" s="106"/>
      <c r="L34" s="106"/>
      <c r="M34" s="106"/>
      <c r="N34" s="112"/>
      <c r="O34" s="106"/>
      <c r="P34" s="113"/>
    </row>
    <row r="35" spans="1:16" ht="30" customHeight="1" x14ac:dyDescent="0.25">
      <c r="A35" s="31"/>
      <c r="B35" s="33"/>
      <c r="C35" s="17"/>
      <c r="D35" s="17"/>
      <c r="E35" s="18"/>
      <c r="F35" s="94"/>
      <c r="G35" s="67"/>
      <c r="H35" s="66"/>
      <c r="I35" s="66"/>
      <c r="J35" s="66"/>
      <c r="K35" s="106"/>
      <c r="L35" s="106"/>
      <c r="M35" s="106"/>
      <c r="N35" s="112"/>
      <c r="O35" s="106"/>
      <c r="P35" s="113"/>
    </row>
    <row r="36" spans="1:16" ht="30" customHeight="1" thickBot="1" x14ac:dyDescent="0.3">
      <c r="A36" s="55"/>
      <c r="B36" s="36"/>
      <c r="C36" s="37"/>
      <c r="D36" s="38"/>
      <c r="E36" s="38"/>
      <c r="F36" s="97"/>
      <c r="G36" s="68"/>
      <c r="H36" s="69"/>
      <c r="I36" s="69"/>
      <c r="J36" s="69"/>
      <c r="K36" s="114"/>
      <c r="L36" s="114"/>
      <c r="M36" s="114"/>
      <c r="N36" s="115"/>
      <c r="O36" s="114"/>
      <c r="P36" s="116"/>
    </row>
    <row r="37" spans="1:16" ht="64.5" customHeight="1" thickBot="1" x14ac:dyDescent="0.3">
      <c r="A37" s="170" t="s">
        <v>28</v>
      </c>
      <c r="B37" s="171"/>
      <c r="C37" s="171"/>
      <c r="D37" s="171"/>
      <c r="E37" s="171"/>
      <c r="F37" s="171"/>
      <c r="G37" s="170" t="s">
        <v>28</v>
      </c>
      <c r="H37" s="171"/>
      <c r="I37" s="171"/>
      <c r="J37" s="171"/>
      <c r="K37" s="171"/>
      <c r="L37" s="171"/>
      <c r="M37" s="171"/>
      <c r="N37" s="171"/>
      <c r="O37" s="171"/>
      <c r="P37" s="172"/>
    </row>
    <row r="38" spans="1:16" s="27" customFormat="1" ht="24.75" customHeight="1" thickBot="1" x14ac:dyDescent="0.3">
      <c r="A38" s="126"/>
      <c r="B38" s="127"/>
      <c r="C38" s="128"/>
      <c r="D38" s="128"/>
      <c r="E38" s="128"/>
      <c r="F38" s="129"/>
      <c r="G38" s="130"/>
      <c r="H38" s="130"/>
      <c r="I38" s="130"/>
      <c r="J38" s="130"/>
      <c r="K38" s="131"/>
      <c r="L38" s="132"/>
      <c r="M38" s="132"/>
      <c r="N38" s="132"/>
      <c r="O38" s="132"/>
      <c r="P38" s="132"/>
    </row>
    <row r="39" spans="1:16" s="54" customFormat="1" ht="43.5" customHeight="1" thickBot="1" x14ac:dyDescent="0.3">
      <c r="A39" s="147"/>
      <c r="B39" s="173" t="s">
        <v>29</v>
      </c>
      <c r="C39" s="174"/>
      <c r="D39" s="174"/>
      <c r="E39" s="174"/>
      <c r="F39" s="175"/>
      <c r="G39" s="153" t="s">
        <v>30</v>
      </c>
      <c r="H39" s="154"/>
      <c r="I39" s="154"/>
      <c r="J39" s="154"/>
      <c r="K39" s="155"/>
      <c r="L39" s="118"/>
      <c r="M39" s="118"/>
      <c r="N39" s="118"/>
      <c r="O39" s="118"/>
      <c r="P39" s="118"/>
    </row>
    <row r="40" spans="1:16" ht="93.75" customHeight="1" x14ac:dyDescent="0.25">
      <c r="A40" s="142" t="s">
        <v>4</v>
      </c>
      <c r="B40" s="176" t="s">
        <v>69</v>
      </c>
      <c r="C40" s="176"/>
      <c r="D40" s="176"/>
      <c r="E40" s="143"/>
      <c r="F40" s="144">
        <v>7.5518999999999998</v>
      </c>
      <c r="G40" s="145"/>
      <c r="H40" s="146"/>
      <c r="I40" s="146"/>
      <c r="J40" s="146"/>
      <c r="K40" s="144"/>
      <c r="L40" s="117"/>
      <c r="M40" s="117"/>
      <c r="N40" s="117"/>
      <c r="O40" s="117"/>
      <c r="P40" s="117"/>
    </row>
    <row r="41" spans="1:16" ht="52.5" customHeight="1" x14ac:dyDescent="0.25">
      <c r="A41" s="56" t="s">
        <v>5</v>
      </c>
      <c r="B41" s="177" t="s">
        <v>79</v>
      </c>
      <c r="C41" s="177"/>
      <c r="D41" s="177"/>
      <c r="E41" s="52"/>
      <c r="F41" s="119">
        <f>F4</f>
        <v>0</v>
      </c>
      <c r="G41" s="6"/>
      <c r="H41" s="10"/>
      <c r="I41" s="10"/>
      <c r="J41" s="10"/>
      <c r="K41" s="119">
        <f>K4</f>
        <v>0</v>
      </c>
      <c r="L41" s="117"/>
      <c r="M41" s="117"/>
      <c r="N41" s="117"/>
      <c r="O41" s="117"/>
      <c r="P41" s="117"/>
    </row>
    <row r="42" spans="1:16" ht="61.5" customHeight="1" x14ac:dyDescent="0.25">
      <c r="A42" s="56" t="s">
        <v>72</v>
      </c>
      <c r="B42" s="167" t="s">
        <v>70</v>
      </c>
      <c r="C42" s="168"/>
      <c r="D42" s="169"/>
      <c r="E42" s="53"/>
      <c r="F42" s="119">
        <f>MIN(F15,F41*0.02,75000)</f>
        <v>0</v>
      </c>
      <c r="G42" s="57"/>
      <c r="H42" s="10"/>
      <c r="I42" s="10"/>
      <c r="J42" s="10"/>
      <c r="K42" s="119">
        <f>MIN(K15,K41*0.02,75000)</f>
        <v>0</v>
      </c>
      <c r="L42" s="117"/>
      <c r="M42" s="117"/>
      <c r="N42" s="117"/>
      <c r="O42" s="117"/>
      <c r="P42" s="117"/>
    </row>
    <row r="43" spans="1:16" ht="84" customHeight="1" x14ac:dyDescent="0.25">
      <c r="A43" s="56" t="s">
        <v>21</v>
      </c>
      <c r="B43" s="167" t="s">
        <v>73</v>
      </c>
      <c r="C43" s="168"/>
      <c r="D43" s="169"/>
      <c r="E43" s="11"/>
      <c r="F43" s="119">
        <f>IF(((F41*0.1)-F42)&gt;F19, F19,((F41*0.1)-F42))</f>
        <v>0</v>
      </c>
      <c r="G43" s="58"/>
      <c r="H43" s="10"/>
      <c r="I43" s="10"/>
      <c r="J43" s="10"/>
      <c r="K43" s="119">
        <f>IF(((K41*0.1)-K42)&gt;K19, K19,((K41*0.1)-K42))</f>
        <v>0</v>
      </c>
      <c r="L43" s="117"/>
      <c r="M43" s="117"/>
      <c r="N43" s="117"/>
      <c r="O43" s="117"/>
      <c r="P43" s="117"/>
    </row>
    <row r="44" spans="1:16" ht="40.5" customHeight="1" x14ac:dyDescent="0.25">
      <c r="A44" s="56" t="s">
        <v>6</v>
      </c>
      <c r="B44" s="156" t="s">
        <v>76</v>
      </c>
      <c r="C44" s="157"/>
      <c r="D44" s="158"/>
      <c r="E44" s="11"/>
      <c r="F44" s="119">
        <f>IF((20000*F40)&gt;(F42+F43),(F42+F43),(20000*F40))</f>
        <v>0</v>
      </c>
      <c r="G44" s="58"/>
      <c r="H44" s="10"/>
      <c r="I44" s="10"/>
      <c r="J44" s="10"/>
      <c r="K44" s="119">
        <f>IF((20000*K40)&gt;(K42+K43),(K42+K43),(20000*K40))</f>
        <v>0</v>
      </c>
      <c r="L44" s="117"/>
      <c r="M44" s="117"/>
      <c r="N44" s="117"/>
      <c r="O44" s="117"/>
      <c r="P44" s="117"/>
    </row>
    <row r="45" spans="1:16" ht="40.5" customHeight="1" x14ac:dyDescent="0.25">
      <c r="A45" s="56" t="s">
        <v>7</v>
      </c>
      <c r="B45" s="156" t="s">
        <v>77</v>
      </c>
      <c r="C45" s="157"/>
      <c r="D45" s="158"/>
      <c r="E45" s="11"/>
      <c r="F45" s="119">
        <f>F41+F44</f>
        <v>0</v>
      </c>
      <c r="G45" s="58"/>
      <c r="H45" s="10"/>
      <c r="I45" s="10"/>
      <c r="J45" s="10"/>
      <c r="K45" s="119">
        <f>K41+K44</f>
        <v>0</v>
      </c>
      <c r="L45" s="117"/>
      <c r="M45" s="117"/>
      <c r="N45" s="117"/>
      <c r="O45" s="117"/>
      <c r="P45" s="117"/>
    </row>
    <row r="46" spans="1:16" ht="78.75" customHeight="1" x14ac:dyDescent="0.25">
      <c r="A46" s="56" t="s">
        <v>8</v>
      </c>
      <c r="B46" s="156" t="s">
        <v>68</v>
      </c>
      <c r="C46" s="157"/>
      <c r="D46" s="158"/>
      <c r="E46" s="11"/>
      <c r="F46" s="99"/>
      <c r="G46" s="58"/>
      <c r="H46" s="10"/>
      <c r="I46" s="10"/>
      <c r="J46" s="10"/>
      <c r="K46" s="121">
        <f>F46</f>
        <v>0</v>
      </c>
      <c r="L46" s="117"/>
      <c r="M46" s="117"/>
      <c r="N46" s="117"/>
      <c r="O46" s="117"/>
      <c r="P46" s="117"/>
    </row>
    <row r="47" spans="1:16" ht="48" customHeight="1" x14ac:dyDescent="0.25">
      <c r="A47" s="56" t="s">
        <v>9</v>
      </c>
      <c r="B47" s="181" t="s">
        <v>78</v>
      </c>
      <c r="C47" s="182"/>
      <c r="D47" s="183"/>
      <c r="E47" s="11"/>
      <c r="F47" s="101">
        <f>IF(F45&gt;1000000*F40,F45-F46,F45)</f>
        <v>0</v>
      </c>
      <c r="G47" s="58"/>
      <c r="H47" s="10"/>
      <c r="I47" s="10"/>
      <c r="J47" s="10"/>
      <c r="K47" s="101">
        <f>IF(K45&gt;1000000*K40,K45-K46,K45)</f>
        <v>0</v>
      </c>
      <c r="L47" s="117"/>
      <c r="M47" s="117"/>
      <c r="N47" s="117"/>
      <c r="O47" s="117"/>
      <c r="P47" s="117"/>
    </row>
    <row r="48" spans="1:16" ht="107.25" customHeight="1" x14ac:dyDescent="0.25">
      <c r="A48" s="56" t="s">
        <v>10</v>
      </c>
      <c r="B48" s="156" t="s">
        <v>80</v>
      </c>
      <c r="C48" s="157"/>
      <c r="D48" s="158"/>
      <c r="E48" s="12"/>
      <c r="F48" s="100"/>
      <c r="G48" s="59"/>
      <c r="H48" s="26"/>
      <c r="I48" s="26"/>
      <c r="J48" s="26"/>
      <c r="K48" s="136">
        <f>F48</f>
        <v>0</v>
      </c>
      <c r="L48" s="117"/>
      <c r="M48" s="117"/>
      <c r="N48" s="117"/>
      <c r="O48" s="117"/>
      <c r="P48" s="117"/>
    </row>
    <row r="49" spans="1:16" ht="65.25" customHeight="1" x14ac:dyDescent="0.25">
      <c r="A49" s="56" t="s">
        <v>11</v>
      </c>
      <c r="B49" s="156" t="s">
        <v>81</v>
      </c>
      <c r="C49" s="157"/>
      <c r="D49" s="158"/>
      <c r="E49" s="50">
        <v>1000000</v>
      </c>
      <c r="F49" s="133">
        <f>E49*F40</f>
        <v>7551900</v>
      </c>
      <c r="G49" s="60"/>
      <c r="H49" s="51"/>
      <c r="I49" s="51"/>
      <c r="J49" s="51">
        <v>1000000</v>
      </c>
      <c r="K49" s="120">
        <f>J49*K40</f>
        <v>0</v>
      </c>
      <c r="L49" s="117"/>
      <c r="M49" s="117"/>
      <c r="N49" s="117"/>
      <c r="O49" s="117"/>
      <c r="P49" s="117"/>
    </row>
    <row r="50" spans="1:16" ht="71.25" customHeight="1" x14ac:dyDescent="0.25">
      <c r="A50" s="56" t="s">
        <v>12</v>
      </c>
      <c r="B50" s="167" t="s">
        <v>71</v>
      </c>
      <c r="C50" s="168"/>
      <c r="D50" s="169"/>
      <c r="E50" s="50">
        <v>15000</v>
      </c>
      <c r="F50" s="133">
        <f>E50*F40</f>
        <v>113278.5</v>
      </c>
      <c r="G50" s="60"/>
      <c r="H50" s="51"/>
      <c r="I50" s="51"/>
      <c r="J50" s="51">
        <v>15000</v>
      </c>
      <c r="K50" s="120">
        <f>J50*K40</f>
        <v>0</v>
      </c>
      <c r="L50" s="117"/>
      <c r="M50" s="117"/>
      <c r="N50" s="117"/>
      <c r="O50" s="117"/>
      <c r="P50" s="117"/>
    </row>
    <row r="51" spans="1:16" ht="65.25" customHeight="1" x14ac:dyDescent="0.25">
      <c r="A51" s="56" t="s">
        <v>17</v>
      </c>
      <c r="B51" s="156" t="s">
        <v>82</v>
      </c>
      <c r="C51" s="157"/>
      <c r="D51" s="158"/>
      <c r="E51" s="11"/>
      <c r="F51" s="119">
        <f>ROUND((IF((IF(F50&gt;((F47*F48)),0,((F47*F48))))&gt;F49, F49,(IF(F50&gt;((F47*F48)),0,((F47*F48)))))), 2)</f>
        <v>0</v>
      </c>
      <c r="G51" s="58"/>
      <c r="H51" s="10"/>
      <c r="I51" s="10"/>
      <c r="J51" s="10"/>
      <c r="K51" s="120">
        <f>MIN(F51,ROUND((IF((IF(K50&gt;((K47*K48)),0,((K47*K48))))&gt;K49, K49,(IF(K50&gt;((K47*K48)),0,((K47*K48)))))),2))</f>
        <v>0</v>
      </c>
      <c r="L51" s="117"/>
      <c r="M51" s="117"/>
      <c r="N51" s="117"/>
      <c r="O51" s="117"/>
      <c r="P51" s="117"/>
    </row>
    <row r="52" spans="1:16" ht="52.5" customHeight="1" x14ac:dyDescent="0.25">
      <c r="A52" s="56" t="s">
        <v>13</v>
      </c>
      <c r="B52" s="156" t="s">
        <v>85</v>
      </c>
      <c r="C52" s="157"/>
      <c r="D52" s="158"/>
      <c r="E52" s="11"/>
      <c r="F52" s="101">
        <v>0</v>
      </c>
      <c r="G52" s="58"/>
      <c r="H52" s="10"/>
      <c r="I52" s="10"/>
      <c r="J52" s="10"/>
      <c r="K52" s="139"/>
      <c r="L52" s="117"/>
      <c r="M52" s="117"/>
      <c r="N52" s="117"/>
      <c r="O52" s="117"/>
      <c r="P52" s="117"/>
    </row>
    <row r="53" spans="1:16" ht="80.25" customHeight="1" x14ac:dyDescent="0.25">
      <c r="A53" s="56" t="s">
        <v>14</v>
      </c>
      <c r="B53" s="156" t="s">
        <v>86</v>
      </c>
      <c r="C53" s="157"/>
      <c r="D53" s="158"/>
      <c r="E53" s="11"/>
      <c r="F53" s="101">
        <f>F51</f>
        <v>0</v>
      </c>
      <c r="G53" s="58"/>
      <c r="H53" s="10"/>
      <c r="I53" s="10"/>
      <c r="J53" s="10"/>
      <c r="K53" s="121">
        <f>IF(K$47*K$48-K$52&gt;K$51,K$51,K$47*K$48-K$52)</f>
        <v>0</v>
      </c>
      <c r="L53" s="140"/>
      <c r="M53" s="140"/>
      <c r="N53" s="117"/>
      <c r="O53" s="117"/>
      <c r="P53" s="117"/>
    </row>
    <row r="54" spans="1:16" ht="81.75" customHeight="1" x14ac:dyDescent="0.25">
      <c r="A54" s="56" t="s">
        <v>74</v>
      </c>
      <c r="B54" s="181" t="s">
        <v>88</v>
      </c>
      <c r="C54" s="182"/>
      <c r="D54" s="183"/>
      <c r="E54" s="11"/>
      <c r="F54" s="101">
        <f>F53</f>
        <v>0</v>
      </c>
      <c r="G54" s="58"/>
      <c r="H54" s="10"/>
      <c r="I54" s="10"/>
      <c r="J54" s="10"/>
      <c r="K54" s="121">
        <f>P$4+P$15+P$19</f>
        <v>0</v>
      </c>
      <c r="L54" s="140"/>
      <c r="M54" s="140"/>
      <c r="N54" s="117"/>
      <c r="O54" s="117"/>
      <c r="P54" s="117"/>
    </row>
    <row r="55" spans="1:16" ht="36.950000000000003" customHeight="1" x14ac:dyDescent="0.25">
      <c r="A55" s="56" t="s">
        <v>75</v>
      </c>
      <c r="B55" s="156" t="s">
        <v>83</v>
      </c>
      <c r="C55" s="157"/>
      <c r="D55" s="158"/>
      <c r="E55" s="11"/>
      <c r="F55" s="134">
        <f>ROUND((F4+F15+F19+F26+F32),2)</f>
        <v>0</v>
      </c>
      <c r="G55" s="57"/>
      <c r="H55" s="10"/>
      <c r="I55" s="10"/>
      <c r="J55" s="10"/>
      <c r="K55" s="119">
        <f>ROUND((K4+K15+K19+K26+K32),2)</f>
        <v>0</v>
      </c>
      <c r="L55" s="117"/>
      <c r="M55" s="117"/>
      <c r="N55" s="117"/>
      <c r="O55" s="117"/>
      <c r="P55" s="117"/>
    </row>
    <row r="56" spans="1:16" ht="36.950000000000003" customHeight="1" x14ac:dyDescent="0.25">
      <c r="A56" s="56" t="s">
        <v>26</v>
      </c>
      <c r="B56" s="156" t="s">
        <v>92</v>
      </c>
      <c r="C56" s="157"/>
      <c r="D56" s="158"/>
      <c r="E56" s="11"/>
      <c r="F56" s="119">
        <f>F55-F54-F52</f>
        <v>0</v>
      </c>
      <c r="G56" s="57"/>
      <c r="H56" s="10"/>
      <c r="I56" s="10"/>
      <c r="J56" s="10"/>
      <c r="K56" s="119">
        <f>K55-K54-K52</f>
        <v>0</v>
      </c>
      <c r="L56" s="117"/>
      <c r="M56" s="117"/>
      <c r="N56" s="117"/>
      <c r="O56" s="117"/>
      <c r="P56" s="117"/>
    </row>
    <row r="57" spans="1:16" ht="36.950000000000003" customHeight="1" x14ac:dyDescent="0.25">
      <c r="A57" s="56" t="s">
        <v>16</v>
      </c>
      <c r="B57" s="156" t="s">
        <v>93</v>
      </c>
      <c r="C57" s="157"/>
      <c r="D57" s="158"/>
      <c r="E57" s="11"/>
      <c r="F57" s="119">
        <f>ROUND((F54*0.85), 2)</f>
        <v>0</v>
      </c>
      <c r="G57" s="58"/>
      <c r="H57" s="10"/>
      <c r="I57" s="10"/>
      <c r="J57" s="10"/>
      <c r="K57" s="119">
        <f>ROUND((K54*0.85), 2)</f>
        <v>0</v>
      </c>
      <c r="L57" s="117"/>
      <c r="M57" s="117"/>
      <c r="N57" s="117"/>
      <c r="O57" s="117"/>
      <c r="P57" s="117"/>
    </row>
    <row r="58" spans="1:16" ht="36.950000000000003" customHeight="1" thickBot="1" x14ac:dyDescent="0.3">
      <c r="A58" s="141" t="s">
        <v>91</v>
      </c>
      <c r="B58" s="178" t="s">
        <v>94</v>
      </c>
      <c r="C58" s="179"/>
      <c r="D58" s="180"/>
      <c r="E58" s="122"/>
      <c r="F58" s="125">
        <f>F54-F57</f>
        <v>0</v>
      </c>
      <c r="G58" s="123"/>
      <c r="H58" s="124"/>
      <c r="I58" s="124"/>
      <c r="J58" s="124"/>
      <c r="K58" s="125">
        <f>K54-K57</f>
        <v>0</v>
      </c>
      <c r="L58" s="135"/>
      <c r="M58" s="117"/>
      <c r="N58" s="117"/>
      <c r="O58" s="117"/>
      <c r="P58" s="117"/>
    </row>
    <row r="59" spans="1:16" x14ac:dyDescent="0.25">
      <c r="L59" s="117"/>
      <c r="M59" s="117"/>
      <c r="N59" s="117"/>
      <c r="O59" s="117"/>
      <c r="P59" s="117"/>
    </row>
  </sheetData>
  <sheetProtection insertColumns="0" insertRows="0"/>
  <mergeCells count="26">
    <mergeCell ref="B58:D58"/>
    <mergeCell ref="B52:D52"/>
    <mergeCell ref="B48:D48"/>
    <mergeCell ref="B47:D47"/>
    <mergeCell ref="B54:D54"/>
    <mergeCell ref="B55:D55"/>
    <mergeCell ref="B56:D56"/>
    <mergeCell ref="B57:D57"/>
    <mergeCell ref="B53:D53"/>
    <mergeCell ref="B49:D49"/>
    <mergeCell ref="B50:D50"/>
    <mergeCell ref="B51:D51"/>
    <mergeCell ref="G39:K39"/>
    <mergeCell ref="B44:D44"/>
    <mergeCell ref="B45:D45"/>
    <mergeCell ref="B46:D46"/>
    <mergeCell ref="A1:A2"/>
    <mergeCell ref="B1:F1"/>
    <mergeCell ref="G1:P1"/>
    <mergeCell ref="B42:D42"/>
    <mergeCell ref="B43:D43"/>
    <mergeCell ref="A37:F37"/>
    <mergeCell ref="G37:P37"/>
    <mergeCell ref="B39:F39"/>
    <mergeCell ref="B40:D40"/>
    <mergeCell ref="B41:D41"/>
  </mergeCells>
  <printOptions horizontalCentered="1"/>
  <pageMargins left="0.70866141732283472" right="0.70866141732283472" top="0.78740157480314965" bottom="0.78740157480314965" header="0" footer="0"/>
  <pageSetup paperSize="8" scale="65" fitToHeight="0" orientation="landscape" r:id="rId1"/>
  <rowBreaks count="2" manualBreakCount="2">
    <brk id="37" max="5" man="1"/>
    <brk id="54" max="5" man="1"/>
  </rowBreaks>
  <ignoredErrors>
    <ignoredError sqref="F15 F19 F26 K49:K50 N22:N25 N4:P4 N14 K32 K26 K19 K15 K4:M14 K16:M18 L15 K20:M25 O6:P14 O20:P25 O16:P18 K51:K54 K46 K48" unlockedFormula="1"/>
    <ignoredError sqref="M15 L19:M19 O19:P19 O15:P15 K47" formula="1" unlockedFormula="1"/>
    <ignoredError sqref="N19" formula="1"/>
  </ignoredErrors>
  <legacyDrawing r:id="rId2"/>
  <extLst>
    <ext xmlns:x14="http://schemas.microsoft.com/office/spreadsheetml/2009/9/main" uri="{CCE6A557-97BC-4b89-ADB6-D9C93CAAB3DF}">
      <x14:dataValidations xmlns:xm="http://schemas.microsoft.com/office/excel/2006/main" xWindow="881" yWindow="190" count="9">
        <x14:dataValidation type="list" allowBlank="1" showInputMessage="1" showErrorMessage="1">
          <x14:formula1>
            <xm:f>Sheet3!$A$2:$A$4</xm:f>
          </x14:formula1>
          <xm:sqref>E5</xm:sqref>
        </x14:dataValidation>
        <x14:dataValidation type="list" allowBlank="1" showInputMessage="1" showErrorMessage="1">
          <x14:formula1>
            <xm:f>Sheet3!$F$1:$F$3</xm:f>
          </x14:formula1>
          <xm:sqref>K48 F48</xm:sqref>
        </x14:dataValidation>
        <x14:dataValidation type="list" allowBlank="1" showInputMessage="1" showErrorMessage="1">
          <x14:formula1>
            <xm:f>Sheet3!$C$1:$C$5</xm:f>
          </x14:formula1>
          <xm:sqref>A6:A9</xm:sqref>
        </x14:dataValidation>
        <x14:dataValidation type="list" allowBlank="1" showInputMessage="1" showErrorMessage="1">
          <x14:formula1>
            <xm:f>Sheet3!$B$1:$B$5</xm:f>
          </x14:formula1>
          <xm:sqref>B6:B9</xm:sqref>
        </x14:dataValidation>
        <x14:dataValidation type="list" allowBlank="1" showInputMessage="1" showErrorMessage="1">
          <x14:formula1>
            <xm:f>Sheet3!$E$1:$E$5</xm:f>
          </x14:formula1>
          <xm:sqref>A11:A14</xm:sqref>
        </x14:dataValidation>
        <x14:dataValidation type="list" allowBlank="1" showInputMessage="1" showErrorMessage="1">
          <x14:formula1>
            <xm:f>Sheet3!$D$1:$D$5</xm:f>
          </x14:formula1>
          <xm:sqref>B11:B14</xm:sqref>
        </x14:dataValidation>
        <x14:dataValidation type="list" allowBlank="1" showInputMessage="1" showErrorMessage="1">
          <x14:formula1>
            <xm:f>Sheet3!$G$1</xm:f>
          </x14:formula1>
          <xm:sqref>B16:B18</xm:sqref>
        </x14:dataValidation>
        <x14:dataValidation type="list" allowBlank="1" showInputMessage="1" showErrorMessage="1">
          <x14:formula1>
            <xm:f>Sheet3!$H$1</xm:f>
          </x14:formula1>
          <xm:sqref>B20:B25</xm:sqref>
        </x14:dataValidation>
        <x14:dataValidation type="list" allowBlank="1" showInputMessage="1" showErrorMessage="1">
          <x14:formula1>
            <xm:f>Sheet3!$A$1:$A$2</xm:f>
          </x14:formula1>
          <xm:sqref>E6:E9 E11:E14 E16:E18 E20:E25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85" zoomScaleNormal="85" workbookViewId="0">
      <selection activeCell="D22" sqref="D22"/>
    </sheetView>
  </sheetViews>
  <sheetFormatPr defaultRowHeight="15" x14ac:dyDescent="0.25"/>
  <cols>
    <col min="1" max="1" width="19" style="81" bestFit="1" customWidth="1"/>
    <col min="2" max="2" width="60.85546875" style="81" customWidth="1"/>
    <col min="3" max="3" width="11.85546875" style="85" customWidth="1"/>
    <col min="4" max="4" width="60.85546875" style="81" customWidth="1"/>
    <col min="5" max="5" width="11" style="85" customWidth="1"/>
    <col min="6" max="6" width="10.85546875" style="83" customWidth="1"/>
    <col min="7" max="7" width="38.42578125" style="81" customWidth="1"/>
    <col min="8" max="8" width="55.7109375" style="81" customWidth="1"/>
    <col min="9" max="16384" width="9.140625" style="81"/>
  </cols>
  <sheetData>
    <row r="1" spans="1:8" s="80" customFormat="1" ht="60" x14ac:dyDescent="0.25">
      <c r="A1" s="80" t="s">
        <v>22</v>
      </c>
      <c r="B1" s="80" t="s">
        <v>40</v>
      </c>
      <c r="C1" s="84" t="s">
        <v>42</v>
      </c>
      <c r="D1" s="80" t="s">
        <v>50</v>
      </c>
      <c r="E1" s="84" t="s">
        <v>49</v>
      </c>
      <c r="F1" s="82">
        <v>0.8</v>
      </c>
      <c r="G1" s="80" t="s">
        <v>57</v>
      </c>
      <c r="H1" s="80" t="s">
        <v>58</v>
      </c>
    </row>
    <row r="2" spans="1:8" s="80" customFormat="1" ht="33.75" customHeight="1" x14ac:dyDescent="0.25">
      <c r="A2" s="80" t="s">
        <v>23</v>
      </c>
      <c r="B2" s="80" t="s">
        <v>41</v>
      </c>
      <c r="C2" s="84" t="s">
        <v>43</v>
      </c>
      <c r="D2" s="80" t="s">
        <v>41</v>
      </c>
      <c r="E2" s="84" t="s">
        <v>52</v>
      </c>
      <c r="F2" s="82">
        <v>0.9</v>
      </c>
    </row>
    <row r="3" spans="1:8" s="80" customFormat="1" ht="25.5" customHeight="1" x14ac:dyDescent="0.25">
      <c r="B3" s="80" t="s">
        <v>51</v>
      </c>
      <c r="C3" s="84" t="s">
        <v>44</v>
      </c>
      <c r="D3" s="80" t="s">
        <v>51</v>
      </c>
      <c r="E3" s="84" t="s">
        <v>53</v>
      </c>
      <c r="F3" s="82">
        <v>1</v>
      </c>
    </row>
    <row r="4" spans="1:8" s="80" customFormat="1" ht="32.25" customHeight="1" x14ac:dyDescent="0.25">
      <c r="B4" s="80" t="s">
        <v>45</v>
      </c>
      <c r="C4" s="84" t="s">
        <v>46</v>
      </c>
      <c r="D4" s="80" t="s">
        <v>45</v>
      </c>
      <c r="E4" s="84" t="s">
        <v>54</v>
      </c>
      <c r="F4" s="82"/>
    </row>
    <row r="5" spans="1:8" s="80" customFormat="1" ht="26.25" customHeight="1" x14ac:dyDescent="0.25">
      <c r="B5" s="80" t="s">
        <v>47</v>
      </c>
      <c r="C5" s="84" t="s">
        <v>48</v>
      </c>
      <c r="D5" s="80" t="s">
        <v>47</v>
      </c>
      <c r="E5" s="84" t="s">
        <v>55</v>
      </c>
      <c r="F5" s="82"/>
    </row>
    <row r="6" spans="1:8" s="80" customFormat="1" x14ac:dyDescent="0.25">
      <c r="C6" s="84"/>
      <c r="E6" s="84"/>
      <c r="F6" s="82"/>
    </row>
    <row r="7" spans="1:8" s="80" customFormat="1" x14ac:dyDescent="0.25">
      <c r="C7" s="84"/>
      <c r="E7" s="84"/>
      <c r="F7" s="82"/>
    </row>
    <row r="8" spans="1:8" s="80" customFormat="1" x14ac:dyDescent="0.25">
      <c r="C8" s="84"/>
      <c r="E8" s="84"/>
      <c r="F8" s="82"/>
    </row>
    <row r="9" spans="1:8" s="80" customFormat="1" x14ac:dyDescent="0.25">
      <c r="C9" s="84"/>
      <c r="E9" s="84"/>
      <c r="F9" s="82"/>
    </row>
    <row r="10" spans="1:8" s="80" customFormat="1" x14ac:dyDescent="0.25">
      <c r="C10" s="84"/>
      <c r="E10" s="84"/>
      <c r="F10" s="82"/>
    </row>
    <row r="11" spans="1:8" s="80" customFormat="1" x14ac:dyDescent="0.25">
      <c r="C11" s="84"/>
      <c r="E11" s="84"/>
      <c r="F11" s="82"/>
    </row>
    <row r="12" spans="1:8" s="80" customFormat="1" x14ac:dyDescent="0.25">
      <c r="C12" s="84"/>
      <c r="E12" s="84"/>
      <c r="F12" s="82"/>
    </row>
    <row r="13" spans="1:8" s="80" customFormat="1" x14ac:dyDescent="0.25">
      <c r="C13" s="84"/>
      <c r="E13" s="84"/>
      <c r="F13" s="82"/>
    </row>
    <row r="14" spans="1:8" s="80" customFormat="1" x14ac:dyDescent="0.25">
      <c r="C14" s="84"/>
      <c r="E14" s="84"/>
      <c r="F14" s="82"/>
    </row>
    <row r="15" spans="1:8" s="80" customFormat="1" x14ac:dyDescent="0.25">
      <c r="C15" s="84"/>
      <c r="E15" s="84"/>
      <c r="F15" s="82"/>
    </row>
    <row r="16" spans="1:8" s="80" customFormat="1" x14ac:dyDescent="0.25">
      <c r="C16" s="84"/>
      <c r="E16" s="84"/>
      <c r="F16" s="82"/>
    </row>
    <row r="17" spans="3:6" s="80" customFormat="1" x14ac:dyDescent="0.25">
      <c r="C17" s="84"/>
      <c r="E17" s="84"/>
      <c r="F17" s="82"/>
    </row>
    <row r="18" spans="3:6" s="80" customFormat="1" x14ac:dyDescent="0.25">
      <c r="C18" s="84"/>
      <c r="E18" s="84"/>
      <c r="F18" s="82"/>
    </row>
    <row r="19" spans="3:6" s="80" customFormat="1" x14ac:dyDescent="0.25">
      <c r="C19" s="84"/>
      <c r="E19" s="84"/>
      <c r="F19" s="82"/>
    </row>
    <row r="20" spans="3:6" s="80" customFormat="1" x14ac:dyDescent="0.25">
      <c r="C20" s="84"/>
      <c r="E20" s="84"/>
      <c r="F20" s="82"/>
    </row>
    <row r="21" spans="3:6" s="80" customFormat="1" x14ac:dyDescent="0.25">
      <c r="C21" s="84"/>
      <c r="E21" s="84"/>
      <c r="F21" s="82"/>
    </row>
    <row r="22" spans="3:6" s="80" customFormat="1" x14ac:dyDescent="0.25">
      <c r="C22" s="84"/>
      <c r="E22" s="84"/>
      <c r="F22" s="82"/>
    </row>
    <row r="23" spans="3:6" s="80" customFormat="1" x14ac:dyDescent="0.25">
      <c r="C23" s="84"/>
      <c r="E23" s="84"/>
      <c r="F23" s="82"/>
    </row>
    <row r="24" spans="3:6" s="80" customFormat="1" x14ac:dyDescent="0.25">
      <c r="C24" s="84"/>
      <c r="E24" s="84"/>
      <c r="F24" s="82"/>
    </row>
    <row r="25" spans="3:6" s="80" customFormat="1" x14ac:dyDescent="0.25">
      <c r="C25" s="84"/>
      <c r="E25" s="84"/>
      <c r="F25" s="82"/>
    </row>
    <row r="26" spans="3:6" s="80" customFormat="1" x14ac:dyDescent="0.25">
      <c r="C26" s="84"/>
      <c r="E26" s="84"/>
      <c r="F26" s="82"/>
    </row>
    <row r="27" spans="3:6" s="80" customFormat="1" x14ac:dyDescent="0.25">
      <c r="C27" s="84"/>
      <c r="E27" s="84"/>
      <c r="F27" s="82"/>
    </row>
    <row r="28" spans="3:6" s="80" customFormat="1" x14ac:dyDescent="0.25">
      <c r="C28" s="84"/>
      <c r="E28" s="84"/>
      <c r="F28" s="82"/>
    </row>
    <row r="29" spans="3:6" s="80" customFormat="1" x14ac:dyDescent="0.25">
      <c r="C29" s="84"/>
      <c r="E29" s="84"/>
      <c r="F29" s="82"/>
    </row>
    <row r="30" spans="3:6" s="80" customFormat="1" x14ac:dyDescent="0.25">
      <c r="C30" s="84"/>
      <c r="E30" s="84"/>
      <c r="F30" s="82"/>
    </row>
    <row r="31" spans="3:6" s="80" customFormat="1" x14ac:dyDescent="0.25">
      <c r="C31" s="84"/>
      <c r="E31" s="84"/>
      <c r="F31" s="82"/>
    </row>
    <row r="32" spans="3:6" s="80" customFormat="1" x14ac:dyDescent="0.25">
      <c r="C32" s="84"/>
      <c r="E32" s="84"/>
      <c r="F32" s="82"/>
    </row>
    <row r="33" spans="3:6" s="80" customFormat="1" x14ac:dyDescent="0.25">
      <c r="C33" s="84"/>
      <c r="E33" s="84"/>
      <c r="F33" s="82"/>
    </row>
    <row r="34" spans="3:6" s="80" customFormat="1" x14ac:dyDescent="0.25">
      <c r="C34" s="84"/>
      <c r="E34" s="84"/>
      <c r="F34" s="82"/>
    </row>
    <row r="35" spans="3:6" s="80" customFormat="1" x14ac:dyDescent="0.25">
      <c r="C35" s="84"/>
      <c r="E35" s="84"/>
      <c r="F35" s="82"/>
    </row>
    <row r="36" spans="3:6" s="80" customFormat="1" x14ac:dyDescent="0.25">
      <c r="C36" s="84"/>
      <c r="E36" s="84"/>
      <c r="F36" s="82"/>
    </row>
    <row r="37" spans="3:6" s="80" customFormat="1" x14ac:dyDescent="0.25">
      <c r="C37" s="84"/>
      <c r="E37" s="84"/>
      <c r="F37" s="82"/>
    </row>
    <row r="38" spans="3:6" s="80" customFormat="1" x14ac:dyDescent="0.25">
      <c r="C38" s="84"/>
      <c r="E38" s="84"/>
      <c r="F38" s="82"/>
    </row>
    <row r="39" spans="3:6" s="80" customFormat="1" x14ac:dyDescent="0.25">
      <c r="C39" s="84"/>
      <c r="E39" s="84"/>
      <c r="F39" s="82"/>
    </row>
    <row r="40" spans="3:6" s="80" customFormat="1" x14ac:dyDescent="0.25">
      <c r="C40" s="84"/>
      <c r="E40" s="84"/>
      <c r="F40" s="82"/>
    </row>
    <row r="41" spans="3:6" s="80" customFormat="1" x14ac:dyDescent="0.25">
      <c r="C41" s="84"/>
      <c r="E41" s="84"/>
      <c r="F41" s="82"/>
    </row>
    <row r="42" spans="3:6" s="80" customFormat="1" x14ac:dyDescent="0.25">
      <c r="C42" s="84"/>
      <c r="E42" s="84"/>
      <c r="F42" s="82"/>
    </row>
    <row r="43" spans="3:6" s="80" customFormat="1" x14ac:dyDescent="0.25">
      <c r="C43" s="84"/>
      <c r="E43" s="84"/>
      <c r="F43" s="82"/>
    </row>
    <row r="44" spans="3:6" s="80" customFormat="1" x14ac:dyDescent="0.25">
      <c r="C44" s="84"/>
      <c r="E44" s="84"/>
      <c r="F44" s="82"/>
    </row>
    <row r="45" spans="3:6" s="80" customFormat="1" x14ac:dyDescent="0.25">
      <c r="C45" s="84"/>
      <c r="E45" s="84"/>
      <c r="F45" s="82"/>
    </row>
    <row r="46" spans="3:6" s="80" customFormat="1" x14ac:dyDescent="0.25">
      <c r="C46" s="84"/>
      <c r="E46" s="84"/>
      <c r="F46" s="82"/>
    </row>
    <row r="47" spans="3:6" s="80" customFormat="1" x14ac:dyDescent="0.25">
      <c r="C47" s="84"/>
      <c r="E47" s="84"/>
      <c r="F47" s="82"/>
    </row>
    <row r="48" spans="3:6" s="80" customFormat="1" x14ac:dyDescent="0.25">
      <c r="C48" s="84"/>
      <c r="E48" s="84"/>
      <c r="F48" s="82"/>
    </row>
    <row r="49" spans="3:6" s="80" customFormat="1" x14ac:dyDescent="0.25">
      <c r="C49" s="84"/>
      <c r="E49" s="84"/>
      <c r="F49" s="82"/>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5"/>
  <sheetViews>
    <sheetView topLeftCell="A4" workbookViewId="0">
      <selection activeCell="A11" sqref="A11"/>
    </sheetView>
  </sheetViews>
  <sheetFormatPr defaultRowHeight="15" x14ac:dyDescent="0.25"/>
  <cols>
    <col min="1" max="1" width="107.140625" style="80" customWidth="1"/>
    <col min="2" max="16384" width="9.140625" style="88"/>
  </cols>
  <sheetData>
    <row r="1" spans="1:1" x14ac:dyDescent="0.25">
      <c r="A1" s="86" t="s">
        <v>59</v>
      </c>
    </row>
    <row r="2" spans="1:1" ht="24" customHeight="1" x14ac:dyDescent="0.25">
      <c r="A2" s="87" t="s">
        <v>60</v>
      </c>
    </row>
    <row r="3" spans="1:1" ht="29.25" customHeight="1" x14ac:dyDescent="0.25">
      <c r="A3" s="87" t="s">
        <v>95</v>
      </c>
    </row>
    <row r="4" spans="1:1" ht="60" x14ac:dyDescent="0.25">
      <c r="A4" s="89" t="s">
        <v>65</v>
      </c>
    </row>
    <row r="5" spans="1:1" ht="18" customHeight="1" x14ac:dyDescent="0.25">
      <c r="A5" s="89" t="s">
        <v>66</v>
      </c>
    </row>
    <row r="6" spans="1:1" ht="19.5" customHeight="1" x14ac:dyDescent="0.25">
      <c r="A6" s="89" t="s">
        <v>61</v>
      </c>
    </row>
    <row r="7" spans="1:1" ht="30" x14ac:dyDescent="0.25">
      <c r="A7" s="91" t="s">
        <v>103</v>
      </c>
    </row>
    <row r="8" spans="1:1" ht="22.5" customHeight="1" x14ac:dyDescent="0.25">
      <c r="A8" s="89" t="s">
        <v>62</v>
      </c>
    </row>
    <row r="9" spans="1:1" ht="22.5" customHeight="1" x14ac:dyDescent="0.25">
      <c r="A9" s="148" t="s">
        <v>104</v>
      </c>
    </row>
    <row r="10" spans="1:1" ht="29.25" customHeight="1" x14ac:dyDescent="0.25">
      <c r="A10" s="148" t="s">
        <v>105</v>
      </c>
    </row>
    <row r="11" spans="1:1" ht="30" x14ac:dyDescent="0.25">
      <c r="A11" s="80" t="s">
        <v>106</v>
      </c>
    </row>
    <row r="12" spans="1:1" x14ac:dyDescent="0.25">
      <c r="A12" s="90" t="s">
        <v>63</v>
      </c>
    </row>
    <row r="35" spans="1:1" x14ac:dyDescent="0.25">
      <c r="A35" s="90" t="s">
        <v>64</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6PXVCHXRUD45-1407571288-42113</_dlc_DocId>
    <_dlc_DocIdUrl xmlns="1096e588-875a-4e48-ba85-ea1554ece10c">
      <Url>http://sharepoint/sirr/_layouts/15/DocIdRedir.aspx?ID=6PXVCHXRUD45-1407571288-42113</Url>
      <Description>6PXVCHXRUD45-1407571288-42113</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540D08D2A0CC5C41AB82ED9D1F8647EC" ma:contentTypeVersion="2" ma:contentTypeDescription="Create a new document." ma:contentTypeScope="" ma:versionID="d96b7dcaa909a356c9b1c88f1025993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35F161-01DB-45FC-85FD-5E914C01B882}">
  <ds:schemaRefs>
    <ds:schemaRef ds:uri="http://schemas.microsoft.com/sharepoint/v3/contenttype/forms"/>
  </ds:schemaRefs>
</ds:datastoreItem>
</file>

<file path=customXml/itemProps2.xml><?xml version="1.0" encoding="utf-8"?>
<ds:datastoreItem xmlns:ds="http://schemas.openxmlformats.org/officeDocument/2006/customXml" ds:itemID="{029DAE54-0E85-43EA-939F-4A90DAECDD07}">
  <ds:schemaRefs>
    <ds:schemaRef ds:uri="http://schemas.openxmlformats.org/package/2006/metadata/core-properties"/>
    <ds:schemaRef ds:uri="http://www.w3.org/XML/1998/namespace"/>
    <ds:schemaRef ds:uri="http://purl.org/dc/elements/1.1/"/>
    <ds:schemaRef ds:uri="http://schemas.microsoft.com/office/2006/metadata/properties"/>
    <ds:schemaRef ds:uri="http://schemas.microsoft.com/office/infopath/2007/PartnerControls"/>
    <ds:schemaRef ds:uri="http://purl.org/dc/terms/"/>
    <ds:schemaRef ds:uri="http://schemas.microsoft.com/office/2006/documentManagement/types"/>
    <ds:schemaRef ds:uri="1096e588-875a-4e48-ba85-ea1554ece10c"/>
    <ds:schemaRef ds:uri="http://purl.org/dc/dcmitype/"/>
  </ds:schemaRefs>
</ds:datastoreItem>
</file>

<file path=customXml/itemProps3.xml><?xml version="1.0" encoding="utf-8"?>
<ds:datastoreItem xmlns:ds="http://schemas.openxmlformats.org/officeDocument/2006/customXml" ds:itemID="{B578F84A-8F82-43F3-9815-614928800A99}">
  <ds:schemaRefs>
    <ds:schemaRef ds:uri="http://schemas.microsoft.com/sharepoint/events"/>
  </ds:schemaRefs>
</ds:datastoreItem>
</file>

<file path=customXml/itemProps4.xml><?xml version="1.0" encoding="utf-8"?>
<ds:datastoreItem xmlns:ds="http://schemas.openxmlformats.org/officeDocument/2006/customXml" ds:itemID="{A7038232-F5CB-4C5C-92B8-D0BC62D0F5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 PLAN NABAVE-TTIP</vt:lpstr>
      <vt:lpstr>Sheet3</vt:lpstr>
      <vt:lpstr>Uputa za popunjavanje tablice</vt:lpstr>
      <vt:lpstr>' PLAN NABAVE-TTIP'!Print_Area</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Snježana Čondić</dc:creator>
  <cp:lastModifiedBy>APPRRR</cp:lastModifiedBy>
  <cp:lastPrinted>2019-07-16T08:26:40Z</cp:lastPrinted>
  <dcterms:created xsi:type="dcterms:W3CDTF">2017-03-28T13:44:12Z</dcterms:created>
  <dcterms:modified xsi:type="dcterms:W3CDTF">2021-06-16T13:31:56Z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0x010100540D08D2A0CC5C41AB82ED9D1F8647EC</vt:lpwstr>
  </property>
  <property fmtid="{D5CDD505-2E9C-101B-9397-08002B2CF9AE}" pid="3" name="_dlc_DocIdItemGuid">
    <vt:lpwstr>32ffbba4-d37f-4546-ba92-64b134de29af</vt:lpwstr>
  </property>
</Properties>
</file>